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activeTab="8"/>
  </bookViews>
  <sheets>
    <sheet name="汇总表" sheetId="7" r:id="rId1"/>
    <sheet name="沙河城市" sheetId="8" r:id="rId2"/>
    <sheet name="沙河农村" sheetId="9" r:id="rId3"/>
    <sheet name="新华镇" sheetId="1" r:id="rId4"/>
    <sheet name="蓼泉镇" sheetId="2" r:id="rId5"/>
    <sheet name="平川镇" sheetId="3" r:id="rId6"/>
    <sheet name="板桥镇" sheetId="4" r:id="rId7"/>
    <sheet name="鸭暖镇" sheetId="5" r:id="rId8"/>
    <sheet name="倪家营镇" sheetId="6" r:id="rId9"/>
  </sheets>
  <definedNames>
    <definedName name="_xlnm._FilterDatabase" localSheetId="7" hidden="1">鸭暖镇!$G:$G</definedName>
    <definedName name="_xlnm._FilterDatabase" localSheetId="8" hidden="1">倪家营镇!$G:$G</definedName>
    <definedName name="_xlnm._FilterDatabase" localSheetId="1" hidden="1">沙河城市!$G:$G</definedName>
    <definedName name="_xlnm._FilterDatabase" localSheetId="2" hidden="1">沙河农村!$G:$G</definedName>
    <definedName name="_xlnm._FilterDatabase" localSheetId="3" hidden="1">新华镇!$G:$G</definedName>
    <definedName name="_xlnm._FilterDatabase" localSheetId="4" hidden="1">蓼泉镇!$G:$G</definedName>
    <definedName name="_xlnm._FilterDatabase" localSheetId="6" hidden="1">板桥镇!#REF!</definedName>
  </definedNames>
  <calcPr calcId="144525"/>
</workbook>
</file>

<file path=xl/sharedStrings.xml><?xml version="1.0" encoding="utf-8"?>
<sst xmlns="http://schemas.openxmlformats.org/spreadsheetml/2006/main" count="614" uniqueCount="266">
  <si>
    <t>附件4</t>
  </si>
  <si>
    <t>2024年11月份分散供养对象护理费发放汇总表</t>
  </si>
  <si>
    <t xml:space="preserve">        单位：户、人、元</t>
  </si>
  <si>
    <t>乡镇名称</t>
  </si>
  <si>
    <t>供养户数</t>
  </si>
  <si>
    <t>供养人数</t>
  </si>
  <si>
    <t>类 型</t>
  </si>
  <si>
    <t>合 计</t>
  </si>
  <si>
    <t>11月金额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</si>
  <si>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</si>
  <si>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</si>
  <si>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</si>
  <si>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</si>
  <si>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</si>
  <si>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</si>
  <si>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</si>
  <si>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</si>
  <si>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</si>
  <si>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</si>
  <si>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</si>
  <si>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</si>
  <si>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</si>
  <si>
    <t>二○二四年临泽县沙河镇分散特困供养对象11月护理补贴发放统计表</t>
  </si>
  <si>
    <t>填报单位：沙河镇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</si>
  <si>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</si>
  <si>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</si>
  <si>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</si>
  <si>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</si>
  <si>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</si>
  <si>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</si>
  <si>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护理类型</t>
  </si>
  <si>
    <t>保障人口</t>
  </si>
  <si>
    <t>护理补贴标准</t>
  </si>
  <si>
    <t>补贴金额</t>
  </si>
  <si>
    <t>填报日期</t>
  </si>
  <si>
    <t>备注</t>
  </si>
  <si>
    <t>何中华</t>
  </si>
  <si>
    <t>沙河街社区居民委员会</t>
  </si>
  <si>
    <t>一社</t>
  </si>
  <si>
    <t>梁顺天</t>
  </si>
  <si>
    <t>杨志国</t>
  </si>
  <si>
    <t>惠民社区居民委员会</t>
  </si>
  <si>
    <t>刘兰兰</t>
  </si>
  <si>
    <t>杨学林</t>
  </si>
  <si>
    <t>张燕红</t>
  </si>
  <si>
    <t>张敏</t>
  </si>
  <si>
    <t>东关街社区居民委员会</t>
  </si>
  <si>
    <t>张菊兰</t>
  </si>
  <si>
    <t>颐和社区居民委员会</t>
  </si>
  <si>
    <t>张保</t>
  </si>
  <si>
    <t>程泓博</t>
  </si>
  <si>
    <t>陈相林</t>
  </si>
  <si>
    <t>乐民社区居民委员会</t>
  </si>
  <si>
    <t>牛秀兰</t>
  </si>
  <si>
    <t>陈全寿</t>
  </si>
  <si>
    <t>填报单位：沙河镇人民政府</t>
  </si>
  <si>
    <t>补贴标准</t>
  </si>
  <si>
    <t>蒋玲香</t>
  </si>
  <si>
    <t>东寨村委会</t>
  </si>
  <si>
    <t>七社</t>
  </si>
  <si>
    <t>梁顺彪</t>
  </si>
  <si>
    <t>合强村委会</t>
  </si>
  <si>
    <t>十四社</t>
  </si>
  <si>
    <t>何永勤</t>
  </si>
  <si>
    <t>四社</t>
  </si>
  <si>
    <t>何家豪</t>
  </si>
  <si>
    <t>五社</t>
  </si>
  <si>
    <t>曹小花</t>
  </si>
  <si>
    <t>兰堡村委会</t>
  </si>
  <si>
    <t>牛学仁</t>
  </si>
  <si>
    <t>沙河村委会</t>
  </si>
  <si>
    <t>贾永亮</t>
  </si>
  <si>
    <t>西头号村委会</t>
  </si>
  <si>
    <t>八社</t>
  </si>
  <si>
    <t>刘国汉</t>
  </si>
  <si>
    <t>西寨村委会</t>
  </si>
  <si>
    <t>宋国道</t>
  </si>
  <si>
    <t>化音村委会</t>
  </si>
  <si>
    <t>田玉</t>
  </si>
  <si>
    <t>新民村委会</t>
  </si>
  <si>
    <t>蒋翠平</t>
  </si>
  <si>
    <t>李建福</t>
  </si>
  <si>
    <t>六社</t>
  </si>
  <si>
    <t>张德生</t>
  </si>
  <si>
    <t>汪世政</t>
  </si>
  <si>
    <t>新丰村委会</t>
  </si>
  <si>
    <t>汪永义</t>
  </si>
  <si>
    <t>2024年11月临泽县新华镇特困供养对象护理补贴资金发放表</t>
  </si>
  <si>
    <t>填报单位：新华镇</t>
  </si>
  <si>
    <t>填报日期：2024年10月25日</t>
  </si>
  <si>
    <t xml:space="preserve">           单位：元、人</t>
  </si>
  <si>
    <t>村(居)委会</t>
  </si>
  <si>
    <t>村(居)民小组</t>
  </si>
  <si>
    <t>受补(益)人姓名</t>
  </si>
  <si>
    <t>保障人数</t>
  </si>
  <si>
    <t>1</t>
  </si>
  <si>
    <t>李文亮</t>
  </si>
  <si>
    <t>胜利村委会</t>
  </si>
  <si>
    <t>十社</t>
  </si>
  <si>
    <t>李文德</t>
  </si>
  <si>
    <t>2024.10</t>
  </si>
  <si>
    <t>2</t>
  </si>
  <si>
    <t>张延荣</t>
  </si>
  <si>
    <t>宣威村委会</t>
  </si>
  <si>
    <t>三社</t>
  </si>
  <si>
    <r>
      <rPr>
        <sz val="10"/>
        <rFont val="宋体"/>
        <charset val="134"/>
      </rPr>
      <t>全护理</t>
    </r>
  </si>
  <si>
    <t>3</t>
  </si>
  <si>
    <t>亢桂花</t>
  </si>
  <si>
    <t>新柳村委会</t>
  </si>
  <si>
    <t>张悦珈</t>
  </si>
  <si>
    <t>4</t>
  </si>
  <si>
    <t>杨顺孝</t>
  </si>
  <si>
    <t>向前村委会</t>
  </si>
  <si>
    <t>二社</t>
  </si>
  <si>
    <r>
      <rPr>
        <sz val="10"/>
        <rFont val="宋体"/>
        <charset val="134"/>
      </rPr>
      <t>半护理</t>
    </r>
  </si>
  <si>
    <t>5</t>
  </si>
  <si>
    <t>田英成</t>
  </si>
  <si>
    <t>明泉村委会</t>
  </si>
  <si>
    <t>6</t>
  </si>
  <si>
    <t>王启贤</t>
  </si>
  <si>
    <t>7</t>
  </si>
  <si>
    <t>陈怀礼</t>
  </si>
  <si>
    <t>8</t>
  </si>
  <si>
    <t>石英西</t>
  </si>
  <si>
    <t>新华村委会</t>
  </si>
  <si>
    <t>石永祥</t>
  </si>
  <si>
    <r>
      <rPr>
        <sz val="28"/>
        <rFont val="Arial"/>
        <charset val="0"/>
      </rPr>
      <t>2024</t>
    </r>
    <r>
      <rPr>
        <sz val="28"/>
        <rFont val="宋体"/>
        <charset val="134"/>
      </rPr>
      <t>年</t>
    </r>
    <r>
      <rPr>
        <sz val="28"/>
        <rFont val="Arial"/>
        <charset val="0"/>
      </rPr>
      <t>11</t>
    </r>
    <r>
      <rPr>
        <sz val="28"/>
        <rFont val="宋体"/>
        <charset val="134"/>
      </rPr>
      <t>月临泽县蓼泉镇特困供养对象护理补贴发放表</t>
    </r>
  </si>
  <si>
    <t xml:space="preserve">    填报单位：蓼泉镇</t>
  </si>
  <si>
    <t>排序      序号</t>
  </si>
  <si>
    <t>户主     姓名</t>
  </si>
  <si>
    <t>补助     月数</t>
  </si>
  <si>
    <t>供养      类别</t>
  </si>
  <si>
    <t>保障      人数</t>
  </si>
  <si>
    <t>补贴      标准</t>
  </si>
  <si>
    <t>补贴     金额</t>
  </si>
  <si>
    <t>填报     日期</t>
  </si>
  <si>
    <t>马风英</t>
  </si>
  <si>
    <t>寨子村委会</t>
  </si>
  <si>
    <t>韩建红</t>
  </si>
  <si>
    <t>张保成</t>
  </si>
  <si>
    <t>蓼泉村委会</t>
  </si>
  <si>
    <t>张鑫</t>
  </si>
  <si>
    <t>李江</t>
  </si>
  <si>
    <t>李文轩</t>
  </si>
  <si>
    <t>郭兴军</t>
  </si>
  <si>
    <t>上庄村委会</t>
  </si>
  <si>
    <t>郭兴会</t>
  </si>
  <si>
    <t>濮正仁</t>
  </si>
  <si>
    <t>濮生银</t>
  </si>
  <si>
    <t>田玉兰</t>
  </si>
  <si>
    <t>双泉村委会</t>
  </si>
  <si>
    <t>十三社</t>
  </si>
  <si>
    <t>鲁军娃</t>
  </si>
  <si>
    <t>2024年11月临泽县平川镇特困供养对象护理补贴资金发放表</t>
  </si>
  <si>
    <t>填报单位：平川镇</t>
  </si>
  <si>
    <t>供养类别</t>
  </si>
  <si>
    <t>姜照基</t>
  </si>
  <si>
    <t>五里墩村委会</t>
  </si>
  <si>
    <t>半自理</t>
  </si>
  <si>
    <t>张东林</t>
  </si>
  <si>
    <t>许国勤</t>
  </si>
  <si>
    <t>许登波</t>
  </si>
  <si>
    <t>单玉花</t>
  </si>
  <si>
    <t>三一村委会</t>
  </si>
  <si>
    <t>十六社</t>
  </si>
  <si>
    <t>白红才</t>
  </si>
  <si>
    <r>
      <rPr>
        <b/>
        <sz val="20"/>
        <rFont val="仿宋_GB2312"/>
        <charset val="134"/>
      </rPr>
      <t>二</t>
    </r>
    <r>
      <rPr>
        <b/>
        <sz val="20"/>
        <rFont val="宋体"/>
        <charset val="134"/>
      </rPr>
      <t>〇</t>
    </r>
    <r>
      <rPr>
        <b/>
        <sz val="20"/>
        <rFont val="仿宋_GB2312"/>
        <charset val="134"/>
      </rPr>
      <t>二四年11月临泽县板桥镇特困供养对象护理补贴资金发放表</t>
    </r>
  </si>
  <si>
    <t>填报单位：板桥镇人民政府</t>
  </si>
  <si>
    <r>
      <t>村</t>
    </r>
    <r>
      <rPr>
        <sz val="10"/>
        <color indexed="8"/>
        <rFont val="Arial"/>
        <charset val="0"/>
      </rPr>
      <t>(</t>
    </r>
    <r>
      <rPr>
        <sz val="10"/>
        <color indexed="8"/>
        <rFont val="宋体"/>
        <charset val="134"/>
      </rPr>
      <t>居</t>
    </r>
    <r>
      <rPr>
        <sz val="10"/>
        <color indexed="8"/>
        <rFont val="Arial"/>
        <charset val="0"/>
      </rPr>
      <t>)</t>
    </r>
    <r>
      <rPr>
        <sz val="10"/>
        <color indexed="8"/>
        <rFont val="宋体"/>
        <charset val="134"/>
      </rPr>
      <t>委会</t>
    </r>
  </si>
  <si>
    <r>
      <t>村</t>
    </r>
    <r>
      <rPr>
        <sz val="10"/>
        <color indexed="8"/>
        <rFont val="Arial"/>
        <charset val="0"/>
      </rPr>
      <t>(</t>
    </r>
    <r>
      <rPr>
        <sz val="10"/>
        <color indexed="8"/>
        <rFont val="宋体"/>
        <charset val="134"/>
      </rPr>
      <t>居</t>
    </r>
    <r>
      <rPr>
        <sz val="10"/>
        <color indexed="8"/>
        <rFont val="Arial"/>
        <charset val="0"/>
      </rPr>
      <t>)</t>
    </r>
    <r>
      <rPr>
        <sz val="10"/>
        <color indexed="8"/>
        <rFont val="宋体"/>
        <charset val="134"/>
      </rPr>
      <t>民小组</t>
    </r>
  </si>
  <si>
    <r>
      <t>受补</t>
    </r>
    <r>
      <rPr>
        <sz val="10"/>
        <color indexed="8"/>
        <rFont val="Arial"/>
        <charset val="0"/>
      </rPr>
      <t>(</t>
    </r>
    <r>
      <rPr>
        <sz val="10"/>
        <color indexed="8"/>
        <rFont val="宋体"/>
        <charset val="134"/>
      </rPr>
      <t>益</t>
    </r>
    <r>
      <rPr>
        <sz val="10"/>
        <color indexed="8"/>
        <rFont val="Arial"/>
        <charset val="0"/>
      </rPr>
      <t>)</t>
    </r>
    <r>
      <rPr>
        <sz val="10"/>
        <color indexed="8"/>
        <rFont val="宋体"/>
        <charset val="134"/>
      </rPr>
      <t>人姓名</t>
    </r>
  </si>
  <si>
    <t>护理类别</t>
  </si>
  <si>
    <t>程光林</t>
  </si>
  <si>
    <t>东柳村委会</t>
  </si>
  <si>
    <t>301</t>
  </si>
  <si>
    <t>程银</t>
  </si>
  <si>
    <t>梁泽生</t>
  </si>
  <si>
    <t>壕洼村委会</t>
  </si>
  <si>
    <t>梁临生</t>
  </si>
  <si>
    <t>451</t>
  </si>
  <si>
    <t>何长先</t>
  </si>
  <si>
    <t>150</t>
  </si>
  <si>
    <t>代宝国</t>
  </si>
  <si>
    <t>西湾村委会</t>
  </si>
  <si>
    <t>张建梅</t>
  </si>
  <si>
    <t>柳香香</t>
  </si>
  <si>
    <t>西柳村委会</t>
  </si>
  <si>
    <r>
      <rPr>
        <sz val="22"/>
        <rFont val="Arial"/>
        <charset val="0"/>
      </rPr>
      <t>2024</t>
    </r>
    <r>
      <rPr>
        <sz val="22"/>
        <rFont val="宋体"/>
        <charset val="0"/>
      </rPr>
      <t>年</t>
    </r>
    <r>
      <rPr>
        <sz val="22"/>
        <rFont val="Arial"/>
        <charset val="0"/>
      </rPr>
      <t>11</t>
    </r>
    <r>
      <rPr>
        <sz val="22"/>
        <rFont val="宋体"/>
        <charset val="0"/>
      </rPr>
      <t>月临泽县鸭暖镇分散特困供养对象护理补贴资金发放表</t>
    </r>
  </si>
  <si>
    <t>填报单位：鸭暖镇人民政府</t>
  </si>
  <si>
    <t>供养     类别</t>
  </si>
  <si>
    <t>填报         日期</t>
  </si>
  <si>
    <t>田云</t>
  </si>
  <si>
    <t>小鸭村委会</t>
  </si>
  <si>
    <t>李龙全</t>
  </si>
  <si>
    <t>昭武村委会</t>
  </si>
  <si>
    <t>赵玉发</t>
  </si>
  <si>
    <t>暖泉村委会</t>
  </si>
  <si>
    <t>赵前</t>
  </si>
  <si>
    <t>苏学龙</t>
  </si>
  <si>
    <t>魏天绪</t>
  </si>
  <si>
    <t>九社</t>
  </si>
  <si>
    <t>魏天生</t>
  </si>
  <si>
    <t>李正义</t>
  </si>
  <si>
    <t>十一社</t>
  </si>
  <si>
    <t>李霞</t>
  </si>
  <si>
    <t>华强村委会</t>
  </si>
  <si>
    <t>李永迅</t>
  </si>
  <si>
    <t>9</t>
  </si>
  <si>
    <t>何永杰</t>
  </si>
  <si>
    <t>小屯村委会</t>
  </si>
  <si>
    <t>10</t>
  </si>
  <si>
    <t>王大智</t>
  </si>
  <si>
    <t>古寨村委会</t>
  </si>
  <si>
    <t>王吉祥</t>
  </si>
  <si>
    <t>11</t>
  </si>
  <si>
    <t>李淑琴</t>
  </si>
  <si>
    <t>王玉婷</t>
  </si>
  <si>
    <t>2024年11月临泽县倪家营镇特困供养对象护理补贴资金发放表</t>
  </si>
  <si>
    <t>填报单位：倪家营镇人民政府</t>
  </si>
  <si>
    <t>单位：元、人</t>
  </si>
  <si>
    <t>排序
序号</t>
  </si>
  <si>
    <t>户主
姓名</t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</si>
  <si>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委会</t>
    </r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</si>
  <si>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民
小组</t>
    </r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</si>
  <si>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 xml:space="preserve">)
</t>
    </r>
    <r>
      <rPr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</si>
  <si>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</si>
  <si>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</si>
  <si>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</si>
  <si>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</si>
  <si>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</si>
  <si>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梨园村委会</t>
  </si>
  <si>
    <t>陈方方</t>
  </si>
  <si>
    <t>薛兴荣</t>
  </si>
  <si>
    <t>梁光军</t>
  </si>
  <si>
    <t>南台村委会</t>
  </si>
  <si>
    <t>杨国雄</t>
  </si>
  <si>
    <t>李建林</t>
  </si>
  <si>
    <t>李建奎</t>
  </si>
  <si>
    <t>武保龙</t>
  </si>
  <si>
    <t>顾学明</t>
  </si>
  <si>
    <t>顾文兴</t>
  </si>
  <si>
    <t>王福全</t>
  </si>
  <si>
    <t>高庄村委会</t>
  </si>
  <si>
    <t>王小霞</t>
  </si>
  <si>
    <t>张自亮</t>
  </si>
  <si>
    <t>张霞</t>
  </si>
  <si>
    <t>王居武</t>
  </si>
  <si>
    <t>王燕燕</t>
  </si>
  <si>
    <t>12</t>
  </si>
  <si>
    <t>白云</t>
  </si>
  <si>
    <t>马郡村委会</t>
  </si>
  <si>
    <t>13</t>
  </si>
  <si>
    <t>查林</t>
  </si>
  <si>
    <t>汪家墩村委会</t>
  </si>
  <si>
    <t>查彬</t>
  </si>
  <si>
    <t>14</t>
  </si>
  <si>
    <t>葛国喜</t>
  </si>
  <si>
    <t>下营村委会</t>
  </si>
  <si>
    <t>葛国俭</t>
  </si>
  <si>
    <t>15</t>
  </si>
  <si>
    <t>李宝</t>
  </si>
  <si>
    <t>16</t>
  </si>
  <si>
    <t>葛波</t>
  </si>
  <si>
    <t>17</t>
  </si>
  <si>
    <t>张会萍</t>
  </si>
  <si>
    <t>黄家湾村委会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</si>
</sst>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6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sz val="8"/>
      <name val="Arial"/>
      <charset val="0"/>
    </font>
    <font>
      <sz val="10"/>
      <color rgb="FFFF0000"/>
      <name val="Arial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2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sz val="8"/>
      <color rgb="FFFF0000"/>
      <name val="Arial"/>
      <charset val="0"/>
    </font>
    <font>
      <b/>
      <sz val="10"/>
      <name val="宋体"/>
      <charset val="134"/>
    </font>
    <font>
      <sz val="22"/>
      <name val="Arial"/>
      <charset val="0"/>
    </font>
    <font>
      <sz val="8"/>
      <name val="宋体"/>
      <charset val="0"/>
    </font>
    <font>
      <sz val="10"/>
      <color theme="1"/>
      <name val="Arial"/>
      <charset val="0"/>
    </font>
    <font>
      <b/>
      <sz val="20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3"/>
      <name val="Arial"/>
      <charset val="0"/>
    </font>
    <font>
      <sz val="24"/>
      <name val="方正小标宋简体"/>
      <charset val="134"/>
    </font>
    <font>
      <sz val="24"/>
      <name val="方正小标宋简体"/>
      <charset val="0"/>
    </font>
    <font>
      <sz val="13"/>
      <name val="仿宋_GB2312"/>
      <charset val="134"/>
    </font>
    <font>
      <sz val="13"/>
      <name val="仿宋_GB2312"/>
      <charset val="0"/>
    </font>
    <font>
      <sz val="28"/>
      <name val="Arial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0"/>
    </font>
    <font>
      <b/>
      <sz val="20"/>
      <name val="宋体"/>
      <charset val="134"/>
    </font>
    <font>
      <sz val="10"/>
      <color indexed="8"/>
      <name val="Arial"/>
      <charset val="0"/>
    </font>
    <font>
      <sz val="2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6" borderId="11" applyNumberFormat="0" applyAlignment="0" applyProtection="0">
      <alignment vertical="center"/>
    </xf>
    <xf numFmtId="0" fontId="51" fillId="7" borderId="12" applyNumberFormat="0" applyAlignment="0" applyProtection="0">
      <alignment vertical="center"/>
    </xf>
    <xf numFmtId="0" fontId="52" fillId="7" borderId="11" applyNumberFormat="0" applyAlignment="0" applyProtection="0">
      <alignment vertical="center"/>
    </xf>
    <xf numFmtId="0" fontId="53" fillId="8" borderId="13" applyNumberFormat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0"/>
  </cellStyleXfs>
  <cellXfs count="1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49" fontId="11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1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5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177" fontId="1" fillId="2" borderId="0" xfId="0" applyNumberFormat="1" applyFont="1" applyFill="1" applyBorder="1" applyAlignment="1"/>
    <xf numFmtId="0" fontId="16" fillId="2" borderId="0" xfId="0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177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49" fontId="20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/>
    <xf numFmtId="49" fontId="19" fillId="0" borderId="1" xfId="0" applyNumberFormat="1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horizontal="center" vertical="center"/>
    </xf>
    <xf numFmtId="0" fontId="25" fillId="0" borderId="5" xfId="0" applyNumberFormat="1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28" fillId="0" borderId="5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2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 shrinkToFit="1"/>
    </xf>
    <xf numFmtId="0" fontId="25" fillId="0" borderId="1" xfId="0" applyFont="1" applyFill="1" applyBorder="1" applyAlignment="1">
      <alignment horizontal="center" vertical="center"/>
    </xf>
    <xf numFmtId="0" fontId="25" fillId="4" borderId="6" xfId="0" applyNumberFormat="1" applyFont="1" applyFill="1" applyBorder="1" applyAlignment="1" applyProtection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4" borderId="6" xfId="0" applyNumberFormat="1" applyFont="1" applyFill="1" applyBorder="1" applyAlignment="1" applyProtection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177" fontId="25" fillId="3" borderId="1" xfId="0" applyNumberFormat="1" applyFont="1" applyFill="1" applyBorder="1" applyAlignment="1">
      <alignment horizontal="center" vertical="center" wrapText="1"/>
    </xf>
    <xf numFmtId="49" fontId="25" fillId="0" borderId="1" xfId="5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vertical="center"/>
    </xf>
    <xf numFmtId="49" fontId="32" fillId="0" borderId="0" xfId="0" applyNumberFormat="1" applyFont="1" applyFill="1" applyBorder="1" applyAlignment="1">
      <alignment horizontal="right" vertical="center" shrinkToFit="1"/>
    </xf>
    <xf numFmtId="49" fontId="32" fillId="0" borderId="0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32" fillId="0" borderId="0" xfId="0" applyNumberFormat="1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0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1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8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9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58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59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60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61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0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1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9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9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6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7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1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1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2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2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4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5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4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5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6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7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6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7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7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7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8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8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8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9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8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9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0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1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0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1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2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3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6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7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4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5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8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9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0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1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2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3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4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5" name="Text Box 20"/>
        <xdr:cNvSpPr txBox="1"/>
      </xdr:nvSpPr>
      <xdr:spPr>
        <a:xfrm>
          <a:off x="260032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6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7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8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9" name="Text Box 20"/>
        <xdr:cNvSpPr txBox="1"/>
      </xdr:nvSpPr>
      <xdr:spPr>
        <a:xfrm>
          <a:off x="260032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29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29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0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0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4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5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4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5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6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7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6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7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58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59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6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6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2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3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0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1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4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5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6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7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8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9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80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81" name="Text Box 20"/>
        <xdr:cNvSpPr txBox="1"/>
      </xdr:nvSpPr>
      <xdr:spPr>
        <a:xfrm>
          <a:off x="327660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2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3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4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5" name="Text Box 20"/>
        <xdr:cNvSpPr txBox="1"/>
      </xdr:nvSpPr>
      <xdr:spPr>
        <a:xfrm>
          <a:off x="327660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L6" sqref="L6"/>
    </sheetView>
  </sheetViews>
  <sheetFormatPr defaultColWidth="9" defaultRowHeight="14"/>
  <cols>
    <col min="1" max="1" width="14.1272727272727" style="124" customWidth="1"/>
    <col min="2" max="2" width="12.6272727272727" style="124" customWidth="1"/>
    <col min="3" max="3" width="11.7545454545455" style="124" customWidth="1"/>
    <col min="4" max="4" width="14.8727272727273" style="124" customWidth="1"/>
    <col min="5" max="5" width="14.1272727272727" style="124" customWidth="1"/>
    <col min="6" max="6" width="14" style="124" customWidth="1"/>
    <col min="7" max="7" width="10.1272727272727" style="124" customWidth="1"/>
    <col min="8" max="8" width="12.5" style="124" customWidth="1"/>
    <col min="9" max="9" width="17.2545454545455" style="124" customWidth="1"/>
    <col min="10" max="16384" width="9" style="124"/>
  </cols>
  <sheetData>
    <row r="1" s="124" customFormat="1" ht="35" customHeight="1" spans="1:1">
      <c r="A1" s="125" t="s">
        <v>0</v>
      </c>
    </row>
    <row r="2" s="124" customFormat="1" ht="35" customHeight="1" spans="1:9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="124" customFormat="1" ht="35" customHeight="1" spans="1:8">
      <c r="A3" s="126"/>
      <c r="B3" s="92"/>
      <c r="C3" s="92"/>
      <c r="D3" s="92"/>
      <c r="E3" s="92"/>
      <c r="F3" s="127" t="s">
        <v>2</v>
      </c>
      <c r="G3" s="127"/>
      <c r="H3" s="127"/>
    </row>
    <row r="4" s="124" customFormat="1" ht="27" customHeight="1" spans="1:9">
      <c r="A4" s="128" t="s">
        <v>3</v>
      </c>
      <c r="B4" s="128" t="s">
        <v>4</v>
      </c>
      <c r="C4" s="128" t="s">
        <v>5</v>
      </c>
      <c r="D4" s="128" t="s">
        <v>6</v>
      </c>
      <c r="E4" s="128"/>
      <c r="F4" s="128"/>
      <c r="G4" s="128" t="s">
        <v>7</v>
      </c>
      <c r="H4" s="128" t="s">
        <v>8</v>
      </c>
      <c r="I4" s="133" t="s">
        <v>9</v>
      </c>
    </row>
    <row r="5" s="124" customFormat="1" ht="23" customHeight="1" spans="1:9">
      <c r="A5" s="128"/>
      <c r="B5" s="128"/>
      <c r="C5" s="128"/>
      <c r="D5" s="128" t="s">
        <v>10</v>
      </c>
      <c r="E5" s="128" t="s">
        <v>11</v>
      </c>
      <c r="F5" s="128" t="s">
        <v>12</v>
      </c>
      <c r="G5" s="128"/>
      <c r="H5" s="128"/>
      <c r="I5" s="133"/>
    </row>
    <row r="6" s="124" customFormat="1" ht="35" customHeight="1" spans="1:9">
      <c r="A6" s="129" t="s">
        <v>13</v>
      </c>
      <c r="B6" s="130">
        <v>13</v>
      </c>
      <c r="C6" s="130">
        <v>13</v>
      </c>
      <c r="D6" s="130">
        <v>4</v>
      </c>
      <c r="E6" s="130">
        <v>2</v>
      </c>
      <c r="F6" s="130">
        <v>7</v>
      </c>
      <c r="G6" s="130">
        <f t="shared" ref="G6:G13" si="0">D6+E6+F6</f>
        <v>13</v>
      </c>
      <c r="H6" s="130">
        <v>2656</v>
      </c>
      <c r="I6" s="130">
        <v>2656</v>
      </c>
    </row>
    <row r="7" s="124" customFormat="1" ht="35" customHeight="1" spans="1:9">
      <c r="A7" s="131" t="s">
        <v>14</v>
      </c>
      <c r="B7" s="132">
        <v>11</v>
      </c>
      <c r="C7" s="132">
        <v>11</v>
      </c>
      <c r="D7" s="132">
        <v>6</v>
      </c>
      <c r="E7" s="132">
        <v>3</v>
      </c>
      <c r="F7" s="132">
        <v>2</v>
      </c>
      <c r="G7" s="130">
        <f t="shared" si="0"/>
        <v>11</v>
      </c>
      <c r="H7" s="132">
        <v>3129</v>
      </c>
      <c r="I7" s="132">
        <v>3129</v>
      </c>
    </row>
    <row r="8" s="124" customFormat="1" ht="35" customHeight="1" spans="1:9">
      <c r="A8" s="129" t="s">
        <v>15</v>
      </c>
      <c r="B8" s="130">
        <v>8</v>
      </c>
      <c r="C8" s="130">
        <v>8</v>
      </c>
      <c r="D8" s="130">
        <v>4</v>
      </c>
      <c r="E8" s="130">
        <v>3</v>
      </c>
      <c r="F8" s="130">
        <v>1</v>
      </c>
      <c r="G8" s="130">
        <f t="shared" si="0"/>
        <v>8</v>
      </c>
      <c r="H8" s="130">
        <v>1717</v>
      </c>
      <c r="I8" s="130">
        <v>1717</v>
      </c>
    </row>
    <row r="9" s="124" customFormat="1" ht="35" customHeight="1" spans="1:9">
      <c r="A9" s="129" t="s">
        <v>16</v>
      </c>
      <c r="B9" s="130">
        <v>6</v>
      </c>
      <c r="C9" s="130">
        <v>6</v>
      </c>
      <c r="D9" s="130">
        <v>3</v>
      </c>
      <c r="E9" s="130">
        <v>1</v>
      </c>
      <c r="F9" s="130">
        <v>2</v>
      </c>
      <c r="G9" s="130">
        <f t="shared" si="0"/>
        <v>6</v>
      </c>
      <c r="H9" s="130">
        <v>1754</v>
      </c>
      <c r="I9" s="130">
        <v>1754</v>
      </c>
    </row>
    <row r="10" s="124" customFormat="1" ht="35" customHeight="1" spans="1:9">
      <c r="A10" s="129" t="s">
        <v>17</v>
      </c>
      <c r="B10" s="130">
        <v>5</v>
      </c>
      <c r="C10" s="130">
        <v>5</v>
      </c>
      <c r="D10" s="130">
        <v>2</v>
      </c>
      <c r="E10" s="130">
        <v>1</v>
      </c>
      <c r="F10" s="130">
        <v>2</v>
      </c>
      <c r="G10" s="130">
        <f t="shared" si="0"/>
        <v>5</v>
      </c>
      <c r="H10" s="130">
        <v>1503</v>
      </c>
      <c r="I10" s="130">
        <v>1503</v>
      </c>
    </row>
    <row r="11" s="124" customFormat="1" ht="35" customHeight="1" spans="1:9">
      <c r="A11" s="129" t="s">
        <v>18</v>
      </c>
      <c r="B11" s="130">
        <v>6</v>
      </c>
      <c r="C11" s="130">
        <v>6</v>
      </c>
      <c r="D11" s="130">
        <v>1</v>
      </c>
      <c r="E11" s="130">
        <v>2</v>
      </c>
      <c r="F11" s="130">
        <v>3</v>
      </c>
      <c r="G11" s="130">
        <f t="shared" si="0"/>
        <v>6</v>
      </c>
      <c r="H11" s="130">
        <v>1293</v>
      </c>
      <c r="I11" s="130">
        <f>H11</f>
        <v>1293</v>
      </c>
    </row>
    <row r="12" s="124" customFormat="1" ht="35" customHeight="1" spans="1:9">
      <c r="A12" s="129" t="s">
        <v>19</v>
      </c>
      <c r="B12" s="130">
        <v>11</v>
      </c>
      <c r="C12" s="130">
        <v>11</v>
      </c>
      <c r="D12" s="130">
        <v>0</v>
      </c>
      <c r="E12" s="130">
        <v>2</v>
      </c>
      <c r="F12" s="130">
        <v>9</v>
      </c>
      <c r="G12" s="130">
        <f t="shared" si="0"/>
        <v>11</v>
      </c>
      <c r="H12" s="130">
        <v>1592</v>
      </c>
      <c r="I12" s="130">
        <v>1592</v>
      </c>
    </row>
    <row r="13" s="124" customFormat="1" ht="35" customHeight="1" spans="1:9">
      <c r="A13" s="129" t="s">
        <v>20</v>
      </c>
      <c r="B13" s="130">
        <v>17</v>
      </c>
      <c r="C13" s="130">
        <v>17</v>
      </c>
      <c r="D13" s="130">
        <v>9</v>
      </c>
      <c r="E13" s="130">
        <v>5</v>
      </c>
      <c r="F13" s="130">
        <v>3</v>
      </c>
      <c r="G13" s="130">
        <f t="shared" si="0"/>
        <v>17</v>
      </c>
      <c r="H13" s="130">
        <v>4874</v>
      </c>
      <c r="I13" s="130">
        <v>4874</v>
      </c>
    </row>
    <row r="14" s="124" customFormat="1" ht="41" customHeight="1" spans="1:9">
      <c r="A14" s="131" t="s">
        <v>21</v>
      </c>
      <c r="B14" s="132">
        <f t="shared" ref="B14:I14" si="1">SUM(B6:B13)</f>
        <v>77</v>
      </c>
      <c r="C14" s="132">
        <f t="shared" si="1"/>
        <v>77</v>
      </c>
      <c r="D14" s="132">
        <f t="shared" si="1"/>
        <v>29</v>
      </c>
      <c r="E14" s="132">
        <f t="shared" si="1"/>
        <v>19</v>
      </c>
      <c r="F14" s="132">
        <f t="shared" si="1"/>
        <v>29</v>
      </c>
      <c r="G14" s="132">
        <f t="shared" si="1"/>
        <v>77</v>
      </c>
      <c r="H14" s="132">
        <f t="shared" si="1"/>
        <v>18518</v>
      </c>
      <c r="I14" s="132">
        <f t="shared" si="1"/>
        <v>18518</v>
      </c>
    </row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zoomScale="80" zoomScaleNormal="80" topLeftCell="A12" workbookViewId="0">
      <selection activeCell="A16" sqref="$A16:$XFD17"/>
    </sheetView>
  </sheetViews>
  <sheetFormatPr defaultColWidth="7.99090909090909" defaultRowHeight="12.5"/>
  <cols>
    <col min="1" max="1" width="11.3636363636364" style="5" customWidth="1"/>
    <col min="2" max="2" width="13.8636363636364" style="5" customWidth="1"/>
    <col min="3" max="3" width="22.7272727272727" style="1" customWidth="1"/>
    <col min="4" max="4" width="7.37272727272727" style="5" customWidth="1"/>
    <col min="5" max="5" width="8.75454545454545" style="5" customWidth="1"/>
    <col min="6" max="6" width="12.2727272727273" style="1" customWidth="1"/>
    <col min="7" max="7" width="12.2727272727273" style="5" customWidth="1"/>
    <col min="8" max="11" width="12.2727272727273" style="1" customWidth="1"/>
    <col min="12" max="12" width="4.62727272727273" style="5" customWidth="1"/>
    <col min="13" max="16384" width="7.99090909090909" style="1"/>
  </cols>
  <sheetData>
    <row r="1" s="1" customFormat="1" ht="51" customHeight="1" spans="1:12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="1" customFormat="1" ht="28" customHeight="1" spans="1:12">
      <c r="A2" s="112" t="s">
        <v>23</v>
      </c>
      <c r="B2" s="122"/>
      <c r="C2" s="122"/>
      <c r="D2" s="111"/>
      <c r="E2" s="111"/>
      <c r="F2" s="112"/>
      <c r="G2" s="5"/>
      <c r="L2" s="5"/>
    </row>
    <row r="3" s="1" customFormat="1" ht="39" customHeight="1" spans="1:12">
      <c r="A3" s="74" t="s">
        <v>24</v>
      </c>
      <c r="B3" s="74" t="s">
        <v>25</v>
      </c>
      <c r="C3" s="74" t="s">
        <v>26</v>
      </c>
      <c r="D3" s="74" t="s">
        <v>27</v>
      </c>
      <c r="E3" s="74" t="s">
        <v>28</v>
      </c>
      <c r="F3" s="74" t="s">
        <v>29</v>
      </c>
      <c r="G3" s="74" t="s">
        <v>30</v>
      </c>
      <c r="H3" s="74" t="s">
        <v>31</v>
      </c>
      <c r="I3" s="74" t="s">
        <v>32</v>
      </c>
      <c r="J3" s="74" t="s">
        <v>33</v>
      </c>
      <c r="K3" s="74" t="s">
        <v>34</v>
      </c>
      <c r="L3" s="74" t="s">
        <v>35</v>
      </c>
    </row>
    <row r="4" s="1" customFormat="1" ht="33" customHeight="1" spans="1:12">
      <c r="A4" s="74">
        <v>1</v>
      </c>
      <c r="B4" s="123" t="s">
        <v>36</v>
      </c>
      <c r="C4" s="123" t="s">
        <v>37</v>
      </c>
      <c r="D4" s="123" t="s">
        <v>38</v>
      </c>
      <c r="E4" s="123" t="s">
        <v>36</v>
      </c>
      <c r="F4" s="114">
        <v>1</v>
      </c>
      <c r="G4" s="123" t="s">
        <v>10</v>
      </c>
      <c r="H4" s="123">
        <v>1</v>
      </c>
      <c r="I4" s="123">
        <v>451</v>
      </c>
      <c r="J4" s="123">
        <v>451</v>
      </c>
      <c r="K4" s="120">
        <v>2024.1</v>
      </c>
      <c r="L4" s="121"/>
    </row>
    <row r="5" s="1" customFormat="1" ht="33" customHeight="1" spans="1:12">
      <c r="A5" s="74">
        <v>2</v>
      </c>
      <c r="B5" s="123" t="s">
        <v>39</v>
      </c>
      <c r="C5" s="123" t="s">
        <v>37</v>
      </c>
      <c r="D5" s="123" t="s">
        <v>38</v>
      </c>
      <c r="E5" s="123" t="s">
        <v>39</v>
      </c>
      <c r="F5" s="114">
        <v>1</v>
      </c>
      <c r="G5" s="123" t="s">
        <v>10</v>
      </c>
      <c r="H5" s="123">
        <v>1</v>
      </c>
      <c r="I5" s="123">
        <v>451</v>
      </c>
      <c r="J5" s="123">
        <v>451</v>
      </c>
      <c r="K5" s="120">
        <v>2024.1</v>
      </c>
      <c r="L5" s="121"/>
    </row>
    <row r="6" s="1" customFormat="1" ht="33" customHeight="1" spans="1:12">
      <c r="A6" s="74">
        <v>3</v>
      </c>
      <c r="B6" s="123" t="s">
        <v>40</v>
      </c>
      <c r="C6" s="123" t="s">
        <v>41</v>
      </c>
      <c r="D6" s="123" t="s">
        <v>38</v>
      </c>
      <c r="E6" s="123" t="s">
        <v>40</v>
      </c>
      <c r="F6" s="114">
        <v>1</v>
      </c>
      <c r="G6" s="123" t="s">
        <v>10</v>
      </c>
      <c r="H6" s="123">
        <v>1</v>
      </c>
      <c r="I6" s="123">
        <v>451</v>
      </c>
      <c r="J6" s="123">
        <v>251</v>
      </c>
      <c r="K6" s="120">
        <v>2024.1</v>
      </c>
      <c r="L6" s="121"/>
    </row>
    <row r="7" s="1" customFormat="1" ht="33" customHeight="1" spans="1:12">
      <c r="A7" s="74">
        <v>4</v>
      </c>
      <c r="B7" s="123" t="s">
        <v>42</v>
      </c>
      <c r="C7" s="123" t="s">
        <v>41</v>
      </c>
      <c r="D7" s="123" t="s">
        <v>38</v>
      </c>
      <c r="E7" s="123" t="s">
        <v>42</v>
      </c>
      <c r="F7" s="114">
        <v>1</v>
      </c>
      <c r="G7" s="123" t="s">
        <v>11</v>
      </c>
      <c r="H7" s="123">
        <v>1</v>
      </c>
      <c r="I7" s="123">
        <v>301</v>
      </c>
      <c r="J7" s="123">
        <v>301</v>
      </c>
      <c r="K7" s="120">
        <v>2024.1</v>
      </c>
      <c r="L7" s="121"/>
    </row>
    <row r="8" s="1" customFormat="1" ht="33" customHeight="1" spans="1:12">
      <c r="A8" s="74">
        <v>5</v>
      </c>
      <c r="B8" s="123" t="s">
        <v>43</v>
      </c>
      <c r="C8" s="123" t="s">
        <v>41</v>
      </c>
      <c r="D8" s="123" t="s">
        <v>38</v>
      </c>
      <c r="E8" s="123" t="s">
        <v>43</v>
      </c>
      <c r="F8" s="114">
        <v>1</v>
      </c>
      <c r="G8" s="123" t="s">
        <v>11</v>
      </c>
      <c r="H8" s="123">
        <v>1</v>
      </c>
      <c r="I8" s="123">
        <v>301</v>
      </c>
      <c r="J8" s="123">
        <v>121</v>
      </c>
      <c r="K8" s="120">
        <v>2024.1</v>
      </c>
      <c r="L8" s="121"/>
    </row>
    <row r="9" s="1" customFormat="1" ht="33" customHeight="1" spans="1:12">
      <c r="A9" s="74">
        <v>6</v>
      </c>
      <c r="B9" s="123" t="s">
        <v>44</v>
      </c>
      <c r="C9" s="123" t="s">
        <v>41</v>
      </c>
      <c r="D9" s="123" t="s">
        <v>38</v>
      </c>
      <c r="E9" s="123" t="s">
        <v>44</v>
      </c>
      <c r="F9" s="114">
        <v>1</v>
      </c>
      <c r="G9" s="123" t="s">
        <v>10</v>
      </c>
      <c r="H9" s="123">
        <v>1</v>
      </c>
      <c r="I9" s="123">
        <v>451</v>
      </c>
      <c r="J9" s="123">
        <v>251</v>
      </c>
      <c r="K9" s="120">
        <v>2024.1</v>
      </c>
      <c r="L9" s="121"/>
    </row>
    <row r="10" s="1" customFormat="1" ht="33" customHeight="1" spans="1:12">
      <c r="A10" s="74">
        <v>7</v>
      </c>
      <c r="B10" s="123" t="s">
        <v>45</v>
      </c>
      <c r="C10" s="123" t="s">
        <v>46</v>
      </c>
      <c r="D10" s="123" t="s">
        <v>38</v>
      </c>
      <c r="E10" s="123" t="s">
        <v>45</v>
      </c>
      <c r="F10" s="114">
        <v>1</v>
      </c>
      <c r="G10" s="123" t="s">
        <v>11</v>
      </c>
      <c r="H10" s="123">
        <v>1</v>
      </c>
      <c r="I10" s="123">
        <v>301</v>
      </c>
      <c r="J10" s="123">
        <v>301</v>
      </c>
      <c r="K10" s="120">
        <v>2024.1</v>
      </c>
      <c r="L10" s="121"/>
    </row>
    <row r="11" s="1" customFormat="1" ht="33" customHeight="1" spans="1:12">
      <c r="A11" s="74">
        <v>8</v>
      </c>
      <c r="B11" s="123" t="s">
        <v>47</v>
      </c>
      <c r="C11" s="123" t="s">
        <v>48</v>
      </c>
      <c r="D11" s="123" t="s">
        <v>38</v>
      </c>
      <c r="E11" s="123" t="s">
        <v>49</v>
      </c>
      <c r="F11" s="114">
        <v>1</v>
      </c>
      <c r="G11" s="123" t="s">
        <v>10</v>
      </c>
      <c r="H11" s="123">
        <v>1</v>
      </c>
      <c r="I11" s="123">
        <v>451</v>
      </c>
      <c r="J11" s="123">
        <v>451</v>
      </c>
      <c r="K11" s="120">
        <v>2024.1</v>
      </c>
      <c r="L11" s="121"/>
    </row>
    <row r="12" s="1" customFormat="1" ht="33" customHeight="1" spans="1:12">
      <c r="A12" s="74">
        <v>9</v>
      </c>
      <c r="B12" s="123" t="s">
        <v>50</v>
      </c>
      <c r="C12" s="123" t="s">
        <v>37</v>
      </c>
      <c r="D12" s="123" t="s">
        <v>38</v>
      </c>
      <c r="E12" s="123" t="s">
        <v>50</v>
      </c>
      <c r="F12" s="114">
        <v>1</v>
      </c>
      <c r="G12" s="123" t="s">
        <v>12</v>
      </c>
      <c r="H12" s="123">
        <v>1</v>
      </c>
      <c r="I12" s="123">
        <v>150</v>
      </c>
      <c r="J12" s="123">
        <v>150</v>
      </c>
      <c r="K12" s="120">
        <v>2024.1</v>
      </c>
      <c r="L12" s="121"/>
    </row>
    <row r="13" s="1" customFormat="1" ht="33" customHeight="1" spans="1:12">
      <c r="A13" s="74">
        <v>10</v>
      </c>
      <c r="B13" s="123" t="s">
        <v>51</v>
      </c>
      <c r="C13" s="123" t="s">
        <v>52</v>
      </c>
      <c r="D13" s="123" t="s">
        <v>38</v>
      </c>
      <c r="E13" s="123" t="s">
        <v>51</v>
      </c>
      <c r="F13" s="114">
        <v>1</v>
      </c>
      <c r="G13" s="123" t="s">
        <v>12</v>
      </c>
      <c r="H13" s="123">
        <v>1</v>
      </c>
      <c r="I13" s="123">
        <v>150</v>
      </c>
      <c r="J13" s="123">
        <v>150</v>
      </c>
      <c r="K13" s="120">
        <v>2024.1</v>
      </c>
      <c r="L13" s="121"/>
    </row>
    <row r="14" s="1" customFormat="1" ht="33" customHeight="1" spans="1:12">
      <c r="A14" s="74">
        <v>11</v>
      </c>
      <c r="B14" s="123" t="s">
        <v>53</v>
      </c>
      <c r="C14" s="74" t="s">
        <v>46</v>
      </c>
      <c r="D14" s="74" t="s">
        <v>38</v>
      </c>
      <c r="E14" s="79" t="s">
        <v>54</v>
      </c>
      <c r="F14" s="114">
        <v>1</v>
      </c>
      <c r="G14" s="123" t="s">
        <v>10</v>
      </c>
      <c r="H14" s="123">
        <v>1</v>
      </c>
      <c r="I14" s="123">
        <v>451</v>
      </c>
      <c r="J14" s="123">
        <v>251</v>
      </c>
      <c r="K14" s="120">
        <v>2024.1</v>
      </c>
      <c r="L14" s="121"/>
    </row>
    <row r="15" s="1" customFormat="1" ht="28" customHeight="1" spans="1:12">
      <c r="A15" s="107"/>
      <c r="B15" s="107"/>
      <c r="C15" s="118" t="s">
        <v>9</v>
      </c>
      <c r="D15" s="119"/>
      <c r="E15" s="119"/>
      <c r="F15" s="109"/>
      <c r="G15" s="107"/>
      <c r="H15" s="109">
        <f>SUM(H4:H14)</f>
        <v>11</v>
      </c>
      <c r="I15" s="109"/>
      <c r="J15" s="109">
        <f>SUM(J4:J14)</f>
        <v>3129</v>
      </c>
      <c r="K15" s="109"/>
      <c r="L15" s="107"/>
    </row>
    <row r="16" s="1" customFormat="1" spans="1:12">
      <c r="A16" s="5"/>
      <c r="B16" s="5"/>
      <c r="D16" s="5"/>
      <c r="E16" s="5"/>
      <c r="G16" s="5"/>
      <c r="L16" s="5"/>
    </row>
    <row r="17" s="1" customFormat="1" spans="1:12">
      <c r="A17" s="5"/>
      <c r="B17" s="5"/>
      <c r="D17" s="5"/>
      <c r="E17" s="5"/>
      <c r="G17" s="5"/>
      <c r="L17" s="5"/>
    </row>
  </sheetData>
  <mergeCells count="3">
    <mergeCell ref="A1:L1"/>
    <mergeCell ref="A2:B2"/>
    <mergeCell ref="C15:E15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opLeftCell="A7" workbookViewId="0">
      <selection activeCell="A1" sqref="A1:L1"/>
    </sheetView>
  </sheetViews>
  <sheetFormatPr defaultColWidth="7.99090909090909" defaultRowHeight="12.5"/>
  <cols>
    <col min="1" max="1" width="7.54545454545455" style="5" customWidth="1"/>
    <col min="2" max="2" width="10.6363636363636" style="5" customWidth="1"/>
    <col min="3" max="3" width="11.1272727272727" style="1" customWidth="1"/>
    <col min="4" max="5" width="13.9090909090909" style="5" customWidth="1"/>
    <col min="6" max="6" width="13.2727272727273" style="1" customWidth="1"/>
    <col min="7" max="7" width="13.2727272727273" style="5" customWidth="1"/>
    <col min="8" max="11" width="13.2727272727273" style="1" customWidth="1"/>
    <col min="12" max="12" width="4.62727272727273" style="5" customWidth="1"/>
    <col min="13" max="16384" width="7.99090909090909" style="1"/>
  </cols>
  <sheetData>
    <row r="1" s="1" customFormat="1" ht="49" customHeight="1" spans="1:12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="1" customFormat="1" ht="37" customHeight="1" spans="1:12">
      <c r="A2" s="110" t="s">
        <v>55</v>
      </c>
      <c r="B2" s="110"/>
      <c r="C2" s="110"/>
      <c r="D2" s="111"/>
      <c r="E2" s="111"/>
      <c r="F2" s="112"/>
      <c r="G2" s="5"/>
      <c r="L2" s="5"/>
    </row>
    <row r="3" s="1" customFormat="1" ht="39" customHeight="1" spans="1:12">
      <c r="A3" s="74" t="s">
        <v>24</v>
      </c>
      <c r="B3" s="74" t="s">
        <v>25</v>
      </c>
      <c r="C3" s="74" t="s">
        <v>26</v>
      </c>
      <c r="D3" s="74" t="s">
        <v>27</v>
      </c>
      <c r="E3" s="74" t="s">
        <v>28</v>
      </c>
      <c r="F3" s="74" t="s">
        <v>29</v>
      </c>
      <c r="G3" s="74" t="s">
        <v>30</v>
      </c>
      <c r="H3" s="74" t="s">
        <v>31</v>
      </c>
      <c r="I3" s="74" t="s">
        <v>56</v>
      </c>
      <c r="J3" s="74" t="s">
        <v>33</v>
      </c>
      <c r="K3" s="74" t="s">
        <v>34</v>
      </c>
      <c r="L3" s="74" t="s">
        <v>35</v>
      </c>
    </row>
    <row r="4" s="1" customFormat="1" ht="24" customHeight="1" spans="1:12">
      <c r="A4" s="74">
        <v>1</v>
      </c>
      <c r="B4" s="113" t="s">
        <v>57</v>
      </c>
      <c r="C4" s="113" t="s">
        <v>58</v>
      </c>
      <c r="D4" s="113" t="s">
        <v>59</v>
      </c>
      <c r="E4" s="113" t="s">
        <v>57</v>
      </c>
      <c r="F4" s="114">
        <v>1</v>
      </c>
      <c r="G4" s="113" t="s">
        <v>11</v>
      </c>
      <c r="H4" s="29">
        <v>1</v>
      </c>
      <c r="I4" s="29">
        <v>301</v>
      </c>
      <c r="J4" s="29">
        <v>301</v>
      </c>
      <c r="K4" s="120">
        <v>2024.1</v>
      </c>
      <c r="L4" s="121"/>
    </row>
    <row r="5" s="1" customFormat="1" ht="24" customHeight="1" spans="1:12">
      <c r="A5" s="74">
        <v>2</v>
      </c>
      <c r="B5" s="113" t="s">
        <v>60</v>
      </c>
      <c r="C5" s="113" t="s">
        <v>61</v>
      </c>
      <c r="D5" s="113" t="s">
        <v>62</v>
      </c>
      <c r="E5" s="113" t="s">
        <v>60</v>
      </c>
      <c r="F5" s="114">
        <v>1</v>
      </c>
      <c r="G5" s="113" t="s">
        <v>12</v>
      </c>
      <c r="H5" s="29">
        <v>1</v>
      </c>
      <c r="I5" s="29">
        <v>150</v>
      </c>
      <c r="J5" s="29">
        <v>150</v>
      </c>
      <c r="K5" s="120">
        <v>2024.1</v>
      </c>
      <c r="L5" s="121"/>
    </row>
    <row r="6" s="1" customFormat="1" ht="24" customHeight="1" spans="1:12">
      <c r="A6" s="74">
        <v>3</v>
      </c>
      <c r="B6" s="113" t="s">
        <v>63</v>
      </c>
      <c r="C6" s="113" t="s">
        <v>61</v>
      </c>
      <c r="D6" s="113" t="s">
        <v>64</v>
      </c>
      <c r="E6" s="113" t="s">
        <v>63</v>
      </c>
      <c r="F6" s="114">
        <v>1</v>
      </c>
      <c r="G6" s="113" t="s">
        <v>10</v>
      </c>
      <c r="H6" s="29">
        <v>1</v>
      </c>
      <c r="I6" s="29">
        <v>451</v>
      </c>
      <c r="J6" s="29">
        <v>251</v>
      </c>
      <c r="K6" s="120">
        <v>2024.1</v>
      </c>
      <c r="L6" s="121"/>
    </row>
    <row r="7" s="1" customFormat="1" ht="24" customHeight="1" spans="1:12">
      <c r="A7" s="74">
        <v>4</v>
      </c>
      <c r="B7" s="113" t="s">
        <v>65</v>
      </c>
      <c r="C7" s="113" t="s">
        <v>61</v>
      </c>
      <c r="D7" s="113" t="s">
        <v>66</v>
      </c>
      <c r="E7" s="113" t="s">
        <v>65</v>
      </c>
      <c r="F7" s="114">
        <v>1</v>
      </c>
      <c r="G7" s="113" t="s">
        <v>12</v>
      </c>
      <c r="H7" s="29">
        <v>1</v>
      </c>
      <c r="I7" s="29">
        <v>150</v>
      </c>
      <c r="J7" s="29">
        <v>150</v>
      </c>
      <c r="K7" s="120">
        <v>2024.1</v>
      </c>
      <c r="L7" s="121"/>
    </row>
    <row r="8" s="1" customFormat="1" ht="24" customHeight="1" spans="1:12">
      <c r="A8" s="74">
        <v>5</v>
      </c>
      <c r="B8" s="113" t="s">
        <v>67</v>
      </c>
      <c r="C8" s="113" t="s">
        <v>68</v>
      </c>
      <c r="D8" s="113" t="s">
        <v>66</v>
      </c>
      <c r="E8" s="113" t="s">
        <v>67</v>
      </c>
      <c r="F8" s="114">
        <v>1</v>
      </c>
      <c r="G8" s="113" t="s">
        <v>10</v>
      </c>
      <c r="H8" s="29">
        <v>1</v>
      </c>
      <c r="I8" s="29">
        <v>451</v>
      </c>
      <c r="J8" s="29">
        <v>251</v>
      </c>
      <c r="K8" s="120">
        <v>2024.1</v>
      </c>
      <c r="L8" s="121"/>
    </row>
    <row r="9" s="1" customFormat="1" ht="24" customHeight="1" spans="1:12">
      <c r="A9" s="74">
        <v>6</v>
      </c>
      <c r="B9" s="113" t="s">
        <v>69</v>
      </c>
      <c r="C9" s="113" t="s">
        <v>70</v>
      </c>
      <c r="D9" s="113" t="s">
        <v>62</v>
      </c>
      <c r="E9" s="113" t="s">
        <v>69</v>
      </c>
      <c r="F9" s="114">
        <v>1</v>
      </c>
      <c r="G9" s="113" t="s">
        <v>12</v>
      </c>
      <c r="H9" s="29">
        <v>1</v>
      </c>
      <c r="I9" s="29">
        <v>150</v>
      </c>
      <c r="J9" s="29">
        <v>150</v>
      </c>
      <c r="K9" s="120">
        <v>2024.1</v>
      </c>
      <c r="L9" s="121"/>
    </row>
    <row r="10" s="1" customFormat="1" ht="24" customHeight="1" spans="1:12">
      <c r="A10" s="74">
        <v>7</v>
      </c>
      <c r="B10" s="113" t="s">
        <v>71</v>
      </c>
      <c r="C10" s="113" t="s">
        <v>72</v>
      </c>
      <c r="D10" s="113" t="s">
        <v>73</v>
      </c>
      <c r="E10" s="113" t="s">
        <v>71</v>
      </c>
      <c r="F10" s="114">
        <v>1</v>
      </c>
      <c r="G10" s="113" t="s">
        <v>11</v>
      </c>
      <c r="H10" s="29">
        <v>1</v>
      </c>
      <c r="I10" s="29">
        <v>301</v>
      </c>
      <c r="J10" s="29">
        <v>301</v>
      </c>
      <c r="K10" s="120">
        <v>2024.1</v>
      </c>
      <c r="L10" s="121"/>
    </row>
    <row r="11" s="1" customFormat="1" ht="24" customHeight="1" spans="1:12">
      <c r="A11" s="74">
        <v>8</v>
      </c>
      <c r="B11" s="113" t="s">
        <v>74</v>
      </c>
      <c r="C11" s="113" t="s">
        <v>75</v>
      </c>
      <c r="D11" s="113" t="s">
        <v>38</v>
      </c>
      <c r="E11" s="113" t="s">
        <v>74</v>
      </c>
      <c r="F11" s="114">
        <v>1</v>
      </c>
      <c r="G11" s="113" t="s">
        <v>10</v>
      </c>
      <c r="H11" s="29">
        <v>1</v>
      </c>
      <c r="I11" s="29">
        <v>451</v>
      </c>
      <c r="J11" s="29">
        <v>251</v>
      </c>
      <c r="K11" s="120">
        <v>2024.1</v>
      </c>
      <c r="L11" s="121"/>
    </row>
    <row r="12" s="1" customFormat="1" ht="24" customHeight="1" spans="1:12">
      <c r="A12" s="74">
        <v>9</v>
      </c>
      <c r="B12" s="113" t="s">
        <v>76</v>
      </c>
      <c r="C12" s="113" t="s">
        <v>77</v>
      </c>
      <c r="D12" s="113" t="s">
        <v>64</v>
      </c>
      <c r="E12" s="113" t="s">
        <v>76</v>
      </c>
      <c r="F12" s="114">
        <v>1</v>
      </c>
      <c r="G12" s="113" t="s">
        <v>12</v>
      </c>
      <c r="H12" s="29">
        <v>1</v>
      </c>
      <c r="I12" s="29">
        <v>150</v>
      </c>
      <c r="J12" s="29">
        <v>150</v>
      </c>
      <c r="K12" s="120">
        <v>2024.1</v>
      </c>
      <c r="L12" s="121"/>
    </row>
    <row r="13" s="1" customFormat="1" ht="24" customHeight="1" spans="1:12">
      <c r="A13" s="74">
        <v>10</v>
      </c>
      <c r="B13" s="113" t="s">
        <v>78</v>
      </c>
      <c r="C13" s="113" t="s">
        <v>79</v>
      </c>
      <c r="D13" s="113" t="s">
        <v>64</v>
      </c>
      <c r="E13" s="115" t="s">
        <v>80</v>
      </c>
      <c r="F13" s="114">
        <v>1</v>
      </c>
      <c r="G13" s="113" t="s">
        <v>10</v>
      </c>
      <c r="H13" s="29">
        <v>1</v>
      </c>
      <c r="I13" s="29">
        <v>451</v>
      </c>
      <c r="J13" s="29">
        <v>251</v>
      </c>
      <c r="K13" s="120">
        <v>2024.1</v>
      </c>
      <c r="L13" s="121"/>
    </row>
    <row r="14" s="1" customFormat="1" ht="24" customHeight="1" spans="1:12">
      <c r="A14" s="74">
        <v>11</v>
      </c>
      <c r="B14" s="113" t="s">
        <v>81</v>
      </c>
      <c r="C14" s="113" t="s">
        <v>79</v>
      </c>
      <c r="D14" s="113" t="s">
        <v>82</v>
      </c>
      <c r="E14" s="113" t="s">
        <v>81</v>
      </c>
      <c r="F14" s="114">
        <v>1</v>
      </c>
      <c r="G14" s="116" t="s">
        <v>12</v>
      </c>
      <c r="H14" s="29">
        <v>1</v>
      </c>
      <c r="I14" s="29">
        <v>150</v>
      </c>
      <c r="J14" s="29">
        <v>150</v>
      </c>
      <c r="K14" s="120">
        <v>2024.1</v>
      </c>
      <c r="L14" s="121"/>
    </row>
    <row r="15" s="1" customFormat="1" ht="24" customHeight="1" spans="1:12">
      <c r="A15" s="74">
        <v>12</v>
      </c>
      <c r="B15" s="113" t="s">
        <v>83</v>
      </c>
      <c r="C15" s="113" t="s">
        <v>79</v>
      </c>
      <c r="D15" s="113" t="s">
        <v>59</v>
      </c>
      <c r="E15" s="113" t="s">
        <v>83</v>
      </c>
      <c r="F15" s="114">
        <v>1</v>
      </c>
      <c r="G15" s="113" t="s">
        <v>12</v>
      </c>
      <c r="H15" s="29">
        <v>1</v>
      </c>
      <c r="I15" s="29">
        <v>150</v>
      </c>
      <c r="J15" s="29">
        <v>150</v>
      </c>
      <c r="K15" s="120">
        <v>2024.1</v>
      </c>
      <c r="L15" s="121"/>
    </row>
    <row r="16" s="1" customFormat="1" ht="24" customHeight="1" spans="1:12">
      <c r="A16" s="113">
        <v>13</v>
      </c>
      <c r="B16" s="113" t="s">
        <v>84</v>
      </c>
      <c r="C16" s="113" t="s">
        <v>85</v>
      </c>
      <c r="D16" s="113" t="s">
        <v>82</v>
      </c>
      <c r="E16" s="113" t="s">
        <v>86</v>
      </c>
      <c r="F16" s="114">
        <v>1</v>
      </c>
      <c r="G16" s="113" t="s">
        <v>12</v>
      </c>
      <c r="H16" s="117">
        <v>1</v>
      </c>
      <c r="I16" s="29">
        <v>150</v>
      </c>
      <c r="J16" s="29">
        <v>150</v>
      </c>
      <c r="K16" s="120">
        <v>2024.1</v>
      </c>
      <c r="L16" s="121"/>
    </row>
    <row r="17" s="1" customFormat="1" ht="20" customHeight="1" spans="1:12">
      <c r="A17" s="107"/>
      <c r="B17" s="107"/>
      <c r="C17" s="118" t="s">
        <v>9</v>
      </c>
      <c r="D17" s="119"/>
      <c r="E17" s="119"/>
      <c r="F17" s="109"/>
      <c r="G17" s="107"/>
      <c r="H17" s="109">
        <f>SUM(H4:H16)</f>
        <v>13</v>
      </c>
      <c r="I17" s="109"/>
      <c r="J17" s="109">
        <f>SUM(J4:J16)</f>
        <v>2656</v>
      </c>
      <c r="K17" s="109"/>
      <c r="L17" s="107"/>
    </row>
  </sheetData>
  <mergeCells count="2">
    <mergeCell ref="A1:L1"/>
    <mergeCell ref="C17:E17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opLeftCell="A9" workbookViewId="0">
      <selection activeCell="E19" sqref="E19"/>
    </sheetView>
  </sheetViews>
  <sheetFormatPr defaultColWidth="7.62727272727273" defaultRowHeight="12.5"/>
  <cols>
    <col min="1" max="1" width="7.62727272727273" style="5"/>
    <col min="2" max="2" width="11.9090909090909" style="5" customWidth="1"/>
    <col min="3" max="3" width="13.3636363636364" style="1" customWidth="1"/>
    <col min="4" max="4" width="15.2727272727273" style="5" customWidth="1"/>
    <col min="5" max="5" width="12" style="5" customWidth="1"/>
    <col min="6" max="6" width="7.62727272727273" style="1"/>
    <col min="7" max="7" width="7.62727272727273" style="5"/>
    <col min="8" max="11" width="7.62727272727273" style="1"/>
    <col min="12" max="12" width="7.62727272727273" style="5"/>
    <col min="13" max="16384" width="7.62727272727273" style="1"/>
  </cols>
  <sheetData>
    <row r="1" s="1" customFormat="1" ht="33" customHeight="1" spans="1:12">
      <c r="A1" s="92" t="s">
        <v>87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="89" customFormat="1" ht="23" customHeight="1" spans="1:7">
      <c r="A2" s="93" t="s">
        <v>88</v>
      </c>
      <c r="B2" s="93"/>
      <c r="C2" s="93"/>
      <c r="D2" s="94" t="s">
        <v>89</v>
      </c>
      <c r="E2" s="94"/>
      <c r="F2" s="8"/>
      <c r="G2" s="8" t="s">
        <v>90</v>
      </c>
    </row>
    <row r="3" s="90" customFormat="1" ht="42" customHeight="1" spans="1:12">
      <c r="A3" s="95" t="s">
        <v>24</v>
      </c>
      <c r="B3" s="95" t="s">
        <v>25</v>
      </c>
      <c r="C3" s="95" t="s">
        <v>91</v>
      </c>
      <c r="D3" s="95" t="s">
        <v>92</v>
      </c>
      <c r="E3" s="95" t="s">
        <v>93</v>
      </c>
      <c r="F3" s="95" t="s">
        <v>29</v>
      </c>
      <c r="G3" s="96" t="s">
        <v>30</v>
      </c>
      <c r="H3" s="95" t="s">
        <v>94</v>
      </c>
      <c r="I3" s="95" t="s">
        <v>56</v>
      </c>
      <c r="J3" s="95" t="s">
        <v>33</v>
      </c>
      <c r="K3" s="95" t="s">
        <v>34</v>
      </c>
      <c r="L3" s="95" t="s">
        <v>35</v>
      </c>
    </row>
    <row r="4" s="91" customFormat="1" ht="52" customHeight="1" spans="1:12">
      <c r="A4" s="97" t="s">
        <v>95</v>
      </c>
      <c r="B4" s="98" t="s">
        <v>96</v>
      </c>
      <c r="C4" s="98" t="s">
        <v>97</v>
      </c>
      <c r="D4" s="98" t="s">
        <v>98</v>
      </c>
      <c r="E4" s="98" t="s">
        <v>99</v>
      </c>
      <c r="F4" s="99">
        <v>1</v>
      </c>
      <c r="G4" s="100" t="s">
        <v>12</v>
      </c>
      <c r="H4" s="99">
        <v>1</v>
      </c>
      <c r="I4" s="105">
        <v>150</v>
      </c>
      <c r="J4" s="105">
        <v>150</v>
      </c>
      <c r="K4" s="106" t="s">
        <v>100</v>
      </c>
      <c r="L4" s="107"/>
    </row>
    <row r="5" s="91" customFormat="1" ht="52" customHeight="1" spans="1:12">
      <c r="A5" s="97" t="s">
        <v>101</v>
      </c>
      <c r="B5" s="98" t="s">
        <v>102</v>
      </c>
      <c r="C5" s="98" t="s">
        <v>103</v>
      </c>
      <c r="D5" s="98" t="s">
        <v>104</v>
      </c>
      <c r="E5" s="98" t="s">
        <v>102</v>
      </c>
      <c r="F5" s="99">
        <v>1</v>
      </c>
      <c r="G5" s="100" t="s">
        <v>105</v>
      </c>
      <c r="H5" s="99">
        <v>1</v>
      </c>
      <c r="I5" s="105">
        <v>451</v>
      </c>
      <c r="J5" s="105">
        <v>251</v>
      </c>
      <c r="K5" s="106" t="s">
        <v>100</v>
      </c>
      <c r="L5" s="107"/>
    </row>
    <row r="6" s="91" customFormat="1" ht="52" customHeight="1" spans="1:12">
      <c r="A6" s="97" t="s">
        <v>106</v>
      </c>
      <c r="B6" s="101" t="s">
        <v>107</v>
      </c>
      <c r="C6" s="102" t="s">
        <v>108</v>
      </c>
      <c r="D6" s="102" t="s">
        <v>64</v>
      </c>
      <c r="E6" s="74" t="s">
        <v>109</v>
      </c>
      <c r="F6" s="99">
        <v>1</v>
      </c>
      <c r="G6" s="100" t="s">
        <v>105</v>
      </c>
      <c r="H6" s="99">
        <v>1</v>
      </c>
      <c r="I6" s="105">
        <v>451</v>
      </c>
      <c r="J6" s="105">
        <v>251</v>
      </c>
      <c r="K6" s="106" t="s">
        <v>100</v>
      </c>
      <c r="L6" s="107"/>
    </row>
    <row r="7" s="91" customFormat="1" ht="52" customHeight="1" spans="1:12">
      <c r="A7" s="97" t="s">
        <v>110</v>
      </c>
      <c r="B7" s="98" t="s">
        <v>111</v>
      </c>
      <c r="C7" s="98" t="s">
        <v>112</v>
      </c>
      <c r="D7" s="98" t="s">
        <v>113</v>
      </c>
      <c r="E7" s="98" t="s">
        <v>111</v>
      </c>
      <c r="F7" s="99">
        <v>1</v>
      </c>
      <c r="G7" s="100" t="s">
        <v>114</v>
      </c>
      <c r="H7" s="99">
        <v>1</v>
      </c>
      <c r="I7" s="105">
        <v>301</v>
      </c>
      <c r="J7" s="105">
        <v>121</v>
      </c>
      <c r="K7" s="106" t="s">
        <v>100</v>
      </c>
      <c r="L7" s="107"/>
    </row>
    <row r="8" s="91" customFormat="1" ht="52" customHeight="1" spans="1:12">
      <c r="A8" s="97" t="s">
        <v>115</v>
      </c>
      <c r="B8" s="98" t="s">
        <v>116</v>
      </c>
      <c r="C8" s="98" t="s">
        <v>117</v>
      </c>
      <c r="D8" s="98" t="s">
        <v>104</v>
      </c>
      <c r="E8" s="98" t="s">
        <v>116</v>
      </c>
      <c r="F8" s="99">
        <v>1</v>
      </c>
      <c r="G8" s="100" t="s">
        <v>105</v>
      </c>
      <c r="H8" s="99">
        <v>1</v>
      </c>
      <c r="I8" s="105">
        <v>451</v>
      </c>
      <c r="J8" s="105">
        <v>251</v>
      </c>
      <c r="K8" s="106" t="s">
        <v>100</v>
      </c>
      <c r="L8" s="107"/>
    </row>
    <row r="9" s="91" customFormat="1" ht="52" customHeight="1" spans="1:12">
      <c r="A9" s="97" t="s">
        <v>118</v>
      </c>
      <c r="B9" s="98" t="s">
        <v>119</v>
      </c>
      <c r="C9" s="98" t="s">
        <v>117</v>
      </c>
      <c r="D9" s="98" t="s">
        <v>82</v>
      </c>
      <c r="E9" s="98" t="s">
        <v>119</v>
      </c>
      <c r="F9" s="99">
        <v>1</v>
      </c>
      <c r="G9" s="100" t="s">
        <v>114</v>
      </c>
      <c r="H9" s="99">
        <v>1</v>
      </c>
      <c r="I9" s="105">
        <v>301</v>
      </c>
      <c r="J9" s="105">
        <v>121</v>
      </c>
      <c r="K9" s="106" t="s">
        <v>100</v>
      </c>
      <c r="L9" s="107"/>
    </row>
    <row r="10" s="91" customFormat="1" ht="52" customHeight="1" spans="1:12">
      <c r="A10" s="97" t="s">
        <v>120</v>
      </c>
      <c r="B10" s="98" t="s">
        <v>121</v>
      </c>
      <c r="C10" s="98" t="s">
        <v>117</v>
      </c>
      <c r="D10" s="98" t="s">
        <v>59</v>
      </c>
      <c r="E10" s="98" t="s">
        <v>121</v>
      </c>
      <c r="F10" s="99">
        <v>1</v>
      </c>
      <c r="G10" s="103" t="s">
        <v>10</v>
      </c>
      <c r="H10" s="99">
        <v>1</v>
      </c>
      <c r="I10" s="105">
        <v>451</v>
      </c>
      <c r="J10" s="105">
        <v>451</v>
      </c>
      <c r="K10" s="106" t="s">
        <v>100</v>
      </c>
      <c r="L10" s="107"/>
    </row>
    <row r="11" s="91" customFormat="1" ht="52" customHeight="1" spans="1:12">
      <c r="A11" s="97" t="s">
        <v>122</v>
      </c>
      <c r="B11" s="74" t="s">
        <v>123</v>
      </c>
      <c r="C11" s="98" t="s">
        <v>124</v>
      </c>
      <c r="D11" s="98" t="s">
        <v>59</v>
      </c>
      <c r="E11" s="104" t="s">
        <v>125</v>
      </c>
      <c r="F11" s="99">
        <v>1</v>
      </c>
      <c r="G11" s="100" t="s">
        <v>114</v>
      </c>
      <c r="H11" s="99">
        <v>1</v>
      </c>
      <c r="I11" s="105">
        <v>301</v>
      </c>
      <c r="J11" s="105">
        <v>121</v>
      </c>
      <c r="K11" s="106" t="s">
        <v>100</v>
      </c>
      <c r="L11" s="107"/>
    </row>
    <row r="12" s="91" customFormat="1" ht="35" customHeight="1" spans="1:12">
      <c r="A12" s="74" t="s">
        <v>9</v>
      </c>
      <c r="B12" s="74"/>
      <c r="C12" s="74"/>
      <c r="D12" s="74"/>
      <c r="E12" s="74"/>
      <c r="F12" s="74"/>
      <c r="G12" s="74"/>
      <c r="H12" s="99">
        <v>8</v>
      </c>
      <c r="I12" s="108">
        <v>2857</v>
      </c>
      <c r="J12" s="108">
        <v>1717</v>
      </c>
      <c r="K12" s="99"/>
      <c r="L12" s="109"/>
    </row>
  </sheetData>
  <mergeCells count="4">
    <mergeCell ref="A1:L1"/>
    <mergeCell ref="A2:C2"/>
    <mergeCell ref="D2:E2"/>
    <mergeCell ref="A12:G12"/>
  </mergeCells>
  <dataValidations count="1">
    <dataValidation type="textLength" operator="equal" allowBlank="1" showInputMessage="1" showErrorMessage="1" sqref="C2 D12">
      <formula1>18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A6" workbookViewId="0">
      <selection activeCell="D18" sqref="D18"/>
    </sheetView>
  </sheetViews>
  <sheetFormatPr defaultColWidth="7.63636363636364" defaultRowHeight="12.5"/>
  <cols>
    <col min="1" max="1" width="8.54545454545454" style="1" customWidth="1"/>
    <col min="2" max="2" width="9.18181818181818" style="1" customWidth="1"/>
    <col min="3" max="5" width="13.7272727272727" style="1" customWidth="1"/>
    <col min="6" max="10" width="12.5454545454545" style="1" customWidth="1"/>
    <col min="11" max="11" width="12.5454545454545" style="5" customWidth="1"/>
    <col min="12" max="16384" width="7.63636363636364" style="1"/>
  </cols>
  <sheetData>
    <row r="1" s="1" customFormat="1" ht="34" customHeight="1" spans="1:11">
      <c r="A1" s="70" t="s">
        <v>126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="10" customFormat="1" ht="27" customHeight="1" spans="1:11">
      <c r="A2" s="71" t="s">
        <v>127</v>
      </c>
      <c r="B2" s="71"/>
      <c r="C2" s="71"/>
      <c r="D2" s="71"/>
      <c r="E2" s="72"/>
      <c r="F2" s="73" t="s">
        <v>89</v>
      </c>
      <c r="G2" s="73"/>
      <c r="H2" s="73"/>
      <c r="I2" s="73"/>
      <c r="J2" s="73"/>
      <c r="K2" s="82"/>
    </row>
    <row r="3" s="69" customFormat="1" ht="62" customHeight="1" spans="1:12">
      <c r="A3" s="74" t="s">
        <v>128</v>
      </c>
      <c r="B3" s="74" t="s">
        <v>129</v>
      </c>
      <c r="C3" s="74" t="s">
        <v>91</v>
      </c>
      <c r="D3" s="74" t="s">
        <v>92</v>
      </c>
      <c r="E3" s="74" t="s">
        <v>93</v>
      </c>
      <c r="F3" s="74" t="s">
        <v>130</v>
      </c>
      <c r="G3" s="74" t="s">
        <v>131</v>
      </c>
      <c r="H3" s="74" t="s">
        <v>132</v>
      </c>
      <c r="I3" s="74" t="s">
        <v>133</v>
      </c>
      <c r="J3" s="74" t="s">
        <v>134</v>
      </c>
      <c r="K3" s="79" t="s">
        <v>135</v>
      </c>
      <c r="L3" s="74" t="s">
        <v>35</v>
      </c>
    </row>
    <row r="4" s="1" customFormat="1" ht="26" spans="1:12">
      <c r="A4" s="75">
        <v>1</v>
      </c>
      <c r="B4" s="76" t="s">
        <v>136</v>
      </c>
      <c r="C4" s="75" t="s">
        <v>137</v>
      </c>
      <c r="D4" s="75" t="s">
        <v>66</v>
      </c>
      <c r="E4" s="75" t="s">
        <v>138</v>
      </c>
      <c r="F4" s="77">
        <v>1</v>
      </c>
      <c r="G4" s="77" t="s">
        <v>10</v>
      </c>
      <c r="H4" s="77">
        <v>1</v>
      </c>
      <c r="I4" s="83">
        <v>451</v>
      </c>
      <c r="J4" s="83">
        <v>251</v>
      </c>
      <c r="K4" s="84" t="s">
        <v>100</v>
      </c>
      <c r="L4" s="85"/>
    </row>
    <row r="5" s="1" customFormat="1" ht="26" spans="1:12">
      <c r="A5" s="75">
        <v>2</v>
      </c>
      <c r="B5" s="78" t="s">
        <v>139</v>
      </c>
      <c r="C5" s="79" t="s">
        <v>140</v>
      </c>
      <c r="D5" s="79" t="s">
        <v>64</v>
      </c>
      <c r="E5" s="79" t="s">
        <v>141</v>
      </c>
      <c r="F5" s="77">
        <v>1</v>
      </c>
      <c r="G5" s="77" t="s">
        <v>12</v>
      </c>
      <c r="H5" s="77">
        <v>1</v>
      </c>
      <c r="I5" s="79">
        <v>150</v>
      </c>
      <c r="J5" s="79">
        <v>150</v>
      </c>
      <c r="K5" s="84" t="s">
        <v>100</v>
      </c>
      <c r="L5" s="85"/>
    </row>
    <row r="6" s="1" customFormat="1" ht="26" spans="1:12">
      <c r="A6" s="75">
        <v>3</v>
      </c>
      <c r="B6" s="78" t="s">
        <v>142</v>
      </c>
      <c r="C6" s="79" t="s">
        <v>140</v>
      </c>
      <c r="D6" s="79" t="s">
        <v>113</v>
      </c>
      <c r="E6" s="79" t="s">
        <v>143</v>
      </c>
      <c r="F6" s="77">
        <v>1</v>
      </c>
      <c r="G6" s="77" t="s">
        <v>10</v>
      </c>
      <c r="H6" s="77">
        <v>1</v>
      </c>
      <c r="I6" s="83">
        <v>451</v>
      </c>
      <c r="J6" s="83">
        <v>451</v>
      </c>
      <c r="K6" s="84" t="s">
        <v>100</v>
      </c>
      <c r="L6" s="85"/>
    </row>
    <row r="7" s="1" customFormat="1" ht="26" spans="1:12">
      <c r="A7" s="75">
        <v>4</v>
      </c>
      <c r="B7" s="77" t="s">
        <v>144</v>
      </c>
      <c r="C7" s="75" t="s">
        <v>145</v>
      </c>
      <c r="D7" s="75" t="s">
        <v>59</v>
      </c>
      <c r="E7" s="75" t="s">
        <v>146</v>
      </c>
      <c r="F7" s="77">
        <v>1</v>
      </c>
      <c r="G7" s="77" t="s">
        <v>11</v>
      </c>
      <c r="H7" s="77">
        <v>1</v>
      </c>
      <c r="I7" s="83">
        <v>301</v>
      </c>
      <c r="J7" s="83">
        <v>301</v>
      </c>
      <c r="K7" s="84" t="s">
        <v>100</v>
      </c>
      <c r="L7" s="85"/>
    </row>
    <row r="8" s="1" customFormat="1" ht="26" spans="1:12">
      <c r="A8" s="75">
        <v>5</v>
      </c>
      <c r="B8" s="77" t="s">
        <v>147</v>
      </c>
      <c r="C8" s="75" t="s">
        <v>145</v>
      </c>
      <c r="D8" s="75" t="s">
        <v>64</v>
      </c>
      <c r="E8" s="75" t="s">
        <v>148</v>
      </c>
      <c r="F8" s="77">
        <v>1</v>
      </c>
      <c r="G8" s="77" t="s">
        <v>12</v>
      </c>
      <c r="H8" s="77">
        <v>1</v>
      </c>
      <c r="I8" s="83">
        <v>150</v>
      </c>
      <c r="J8" s="83">
        <v>150</v>
      </c>
      <c r="K8" s="84" t="s">
        <v>100</v>
      </c>
      <c r="L8" s="85"/>
    </row>
    <row r="9" s="1" customFormat="1" ht="26" spans="1:12">
      <c r="A9" s="75">
        <v>6</v>
      </c>
      <c r="B9" s="77" t="s">
        <v>149</v>
      </c>
      <c r="C9" s="75" t="s">
        <v>150</v>
      </c>
      <c r="D9" s="75" t="s">
        <v>151</v>
      </c>
      <c r="E9" s="75" t="s">
        <v>152</v>
      </c>
      <c r="F9" s="77">
        <v>1</v>
      </c>
      <c r="G9" s="77" t="s">
        <v>10</v>
      </c>
      <c r="H9" s="77">
        <v>1</v>
      </c>
      <c r="I9" s="83">
        <v>451</v>
      </c>
      <c r="J9" s="83">
        <v>451</v>
      </c>
      <c r="K9" s="84" t="s">
        <v>100</v>
      </c>
      <c r="L9" s="85"/>
    </row>
    <row r="10" s="1" customFormat="1" ht="41" customHeight="1" spans="1:12">
      <c r="A10" s="75" t="s">
        <v>9</v>
      </c>
      <c r="B10" s="77"/>
      <c r="C10" s="75"/>
      <c r="D10" s="80"/>
      <c r="E10" s="80"/>
      <c r="F10" s="81"/>
      <c r="G10" s="81"/>
      <c r="H10" s="81"/>
      <c r="I10" s="86"/>
      <c r="J10" s="86">
        <v>1754</v>
      </c>
      <c r="K10" s="87"/>
      <c r="L10" s="88"/>
    </row>
  </sheetData>
  <mergeCells count="3">
    <mergeCell ref="A1:K1"/>
    <mergeCell ref="A2:D2"/>
    <mergeCell ref="F2:K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A8" workbookViewId="0">
      <selection activeCell="F28" sqref="F28"/>
    </sheetView>
  </sheetViews>
  <sheetFormatPr defaultColWidth="8" defaultRowHeight="12.5"/>
  <cols>
    <col min="1" max="1" width="5.75454545454545" style="5" customWidth="1"/>
    <col min="2" max="2" width="9.25454545454545" style="5" customWidth="1"/>
    <col min="3" max="3" width="13.8727272727273" style="1" customWidth="1"/>
    <col min="4" max="5" width="11.6363636363636" style="5" customWidth="1"/>
    <col min="6" max="6" width="13.6363636363636" style="1" customWidth="1"/>
    <col min="7" max="7" width="13.6363636363636" style="5" customWidth="1"/>
    <col min="8" max="10" width="13.6363636363636" style="1" customWidth="1"/>
    <col min="11" max="11" width="12.2727272727273" style="1" customWidth="1"/>
    <col min="12" max="12" width="7.77272727272727" style="5" customWidth="1"/>
    <col min="13" max="16384" width="8" style="1"/>
  </cols>
  <sheetData>
    <row r="1" s="1" customFormat="1" ht="72" customHeight="1" spans="1:12">
      <c r="A1" s="54" t="s">
        <v>153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="53" customFormat="1" ht="39" customHeight="1" spans="1:12">
      <c r="A2" s="56" t="s">
        <v>154</v>
      </c>
      <c r="B2" s="56"/>
      <c r="C2" s="57"/>
      <c r="D2" s="58"/>
      <c r="E2" s="58"/>
      <c r="F2" s="57"/>
      <c r="G2" s="58"/>
      <c r="H2" s="57"/>
      <c r="I2" s="57"/>
      <c r="J2" s="66" t="s">
        <v>89</v>
      </c>
      <c r="K2" s="57"/>
      <c r="L2" s="58"/>
    </row>
    <row r="3" s="1" customFormat="1" ht="51" customHeight="1" spans="1:12">
      <c r="A3" s="59" t="s">
        <v>24</v>
      </c>
      <c r="B3" s="59" t="s">
        <v>25</v>
      </c>
      <c r="C3" s="59" t="s">
        <v>91</v>
      </c>
      <c r="D3" s="59" t="s">
        <v>92</v>
      </c>
      <c r="E3" s="59" t="s">
        <v>93</v>
      </c>
      <c r="F3" s="59" t="s">
        <v>29</v>
      </c>
      <c r="G3" s="59" t="s">
        <v>155</v>
      </c>
      <c r="H3" s="59" t="s">
        <v>94</v>
      </c>
      <c r="I3" s="59" t="s">
        <v>56</v>
      </c>
      <c r="J3" s="59" t="s">
        <v>33</v>
      </c>
      <c r="K3" s="59" t="s">
        <v>34</v>
      </c>
      <c r="L3" s="59" t="s">
        <v>35</v>
      </c>
    </row>
    <row r="4" s="1" customFormat="1" ht="47" customHeight="1" spans="1:12">
      <c r="A4" s="60">
        <v>1</v>
      </c>
      <c r="B4" s="60" t="s">
        <v>156</v>
      </c>
      <c r="C4" s="59" t="s">
        <v>157</v>
      </c>
      <c r="D4" s="61" t="s">
        <v>113</v>
      </c>
      <c r="E4" s="61" t="s">
        <v>156</v>
      </c>
      <c r="F4" s="59">
        <v>1</v>
      </c>
      <c r="G4" s="59" t="s">
        <v>158</v>
      </c>
      <c r="H4" s="59">
        <v>1</v>
      </c>
      <c r="I4" s="59">
        <v>301</v>
      </c>
      <c r="J4" s="59">
        <v>301</v>
      </c>
      <c r="K4" s="67">
        <v>2024.1</v>
      </c>
      <c r="L4" s="68"/>
    </row>
    <row r="5" s="1" customFormat="1" ht="47" customHeight="1" spans="1:12">
      <c r="A5" s="60">
        <v>2</v>
      </c>
      <c r="B5" s="60" t="s">
        <v>159</v>
      </c>
      <c r="C5" s="59" t="s">
        <v>157</v>
      </c>
      <c r="D5" s="61" t="s">
        <v>66</v>
      </c>
      <c r="E5" s="61" t="s">
        <v>159</v>
      </c>
      <c r="F5" s="59">
        <v>1</v>
      </c>
      <c r="G5" s="59" t="s">
        <v>12</v>
      </c>
      <c r="H5" s="59">
        <v>1</v>
      </c>
      <c r="I5" s="59">
        <v>150</v>
      </c>
      <c r="J5" s="59">
        <v>150</v>
      </c>
      <c r="K5" s="67">
        <v>2024.1</v>
      </c>
      <c r="L5" s="68"/>
    </row>
    <row r="6" s="1" customFormat="1" ht="47" customHeight="1" spans="1:12">
      <c r="A6" s="60">
        <v>3</v>
      </c>
      <c r="B6" s="60" t="s">
        <v>160</v>
      </c>
      <c r="C6" s="60" t="s">
        <v>157</v>
      </c>
      <c r="D6" s="60" t="s">
        <v>66</v>
      </c>
      <c r="E6" s="60" t="s">
        <v>161</v>
      </c>
      <c r="F6" s="60">
        <v>1</v>
      </c>
      <c r="G6" s="60" t="s">
        <v>10</v>
      </c>
      <c r="H6" s="60">
        <v>1</v>
      </c>
      <c r="I6" s="60">
        <v>451</v>
      </c>
      <c r="J6" s="60">
        <v>451</v>
      </c>
      <c r="K6" s="67">
        <v>2024.1</v>
      </c>
      <c r="L6" s="68"/>
    </row>
    <row r="7" s="1" customFormat="1" ht="47" customHeight="1" spans="1:12">
      <c r="A7" s="60">
        <v>4</v>
      </c>
      <c r="B7" s="60" t="s">
        <v>162</v>
      </c>
      <c r="C7" s="59" t="s">
        <v>163</v>
      </c>
      <c r="D7" s="61" t="s">
        <v>164</v>
      </c>
      <c r="E7" s="61" t="s">
        <v>162</v>
      </c>
      <c r="F7" s="59">
        <v>1</v>
      </c>
      <c r="G7" s="59" t="s">
        <v>10</v>
      </c>
      <c r="H7" s="59">
        <v>1</v>
      </c>
      <c r="I7" s="59">
        <v>451</v>
      </c>
      <c r="J7" s="59">
        <v>451</v>
      </c>
      <c r="K7" s="67">
        <v>2024.1</v>
      </c>
      <c r="L7" s="68"/>
    </row>
    <row r="8" s="1" customFormat="1" ht="47" customHeight="1" spans="1:12">
      <c r="A8" s="60">
        <v>5</v>
      </c>
      <c r="B8" s="60" t="s">
        <v>165</v>
      </c>
      <c r="C8" s="59" t="s">
        <v>163</v>
      </c>
      <c r="D8" s="61" t="s">
        <v>164</v>
      </c>
      <c r="E8" s="61" t="s">
        <v>165</v>
      </c>
      <c r="F8" s="59">
        <v>1</v>
      </c>
      <c r="G8" s="59" t="s">
        <v>12</v>
      </c>
      <c r="H8" s="59">
        <v>1</v>
      </c>
      <c r="I8" s="59">
        <v>150</v>
      </c>
      <c r="J8" s="59">
        <v>150</v>
      </c>
      <c r="K8" s="67">
        <v>2024.1</v>
      </c>
      <c r="L8" s="68"/>
    </row>
    <row r="9" s="1" customFormat="1" ht="32" customHeight="1" spans="1:12">
      <c r="A9" s="62" t="s">
        <v>9</v>
      </c>
      <c r="B9" s="63"/>
      <c r="C9" s="64"/>
      <c r="D9" s="65"/>
      <c r="E9" s="65"/>
      <c r="F9" s="64"/>
      <c r="G9" s="65"/>
      <c r="H9" s="59">
        <f>SUM(H4:H8)</f>
        <v>5</v>
      </c>
      <c r="I9" s="59"/>
      <c r="J9" s="59">
        <f>SUM(J4:J8)</f>
        <v>1503</v>
      </c>
      <c r="K9" s="59"/>
      <c r="L9" s="59"/>
    </row>
  </sheetData>
  <mergeCells count="3">
    <mergeCell ref="A1:L1"/>
    <mergeCell ref="A2:B2"/>
    <mergeCell ref="A9:B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A6" workbookViewId="0">
      <selection activeCell="I4" sqref="I4"/>
    </sheetView>
  </sheetViews>
  <sheetFormatPr defaultColWidth="7.99090909090909" defaultRowHeight="12.5"/>
  <cols>
    <col min="1" max="1" width="5.54545454545455" style="38" customWidth="1"/>
    <col min="2" max="2" width="11.2727272727273" style="38" customWidth="1"/>
    <col min="3" max="3" width="11.2727272727273" style="39" customWidth="1"/>
    <col min="4" max="5" width="11.2727272727273" style="38" customWidth="1"/>
    <col min="6" max="6" width="11.2727272727273" style="36" customWidth="1"/>
    <col min="7" max="7" width="11.2727272727273" style="40" customWidth="1"/>
    <col min="8" max="8" width="11.2727272727273" style="36" customWidth="1"/>
    <col min="9" max="10" width="11.2727272727273" style="41" customWidth="1"/>
    <col min="11" max="11" width="11.2727272727273" style="36" customWidth="1"/>
    <col min="12" max="12" width="7.20909090909091" style="38" customWidth="1"/>
    <col min="13" max="16384" width="7.99090909090909" style="36"/>
  </cols>
  <sheetData>
    <row r="1" s="36" customFormat="1" ht="50" customHeight="1" spans="1:12">
      <c r="A1" s="42" t="s">
        <v>166</v>
      </c>
      <c r="B1" s="42"/>
      <c r="C1" s="42"/>
      <c r="D1" s="42"/>
      <c r="E1" s="42"/>
      <c r="F1" s="42"/>
      <c r="G1" s="42"/>
      <c r="H1" s="42"/>
      <c r="I1" s="48"/>
      <c r="J1" s="48"/>
      <c r="K1" s="49"/>
      <c r="L1" s="42"/>
    </row>
    <row r="2" s="37" customFormat="1" ht="13" spans="1:12">
      <c r="A2" s="43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="37" customFormat="1" ht="66" customHeight="1" spans="1:12">
      <c r="A3" s="44" t="s">
        <v>24</v>
      </c>
      <c r="B3" s="44" t="s">
        <v>25</v>
      </c>
      <c r="C3" s="44" t="s">
        <v>168</v>
      </c>
      <c r="D3" s="44" t="s">
        <v>169</v>
      </c>
      <c r="E3" s="44" t="s">
        <v>170</v>
      </c>
      <c r="F3" s="44" t="s">
        <v>29</v>
      </c>
      <c r="G3" s="44" t="s">
        <v>171</v>
      </c>
      <c r="H3" s="44" t="s">
        <v>94</v>
      </c>
      <c r="I3" s="50" t="s">
        <v>56</v>
      </c>
      <c r="J3" s="50" t="s">
        <v>33</v>
      </c>
      <c r="K3" s="51" t="s">
        <v>34</v>
      </c>
      <c r="L3" s="44" t="s">
        <v>35</v>
      </c>
    </row>
    <row r="4" s="36" customFormat="1" ht="43" customHeight="1" spans="1:12">
      <c r="A4" s="44" t="s">
        <v>95</v>
      </c>
      <c r="B4" s="44" t="s">
        <v>172</v>
      </c>
      <c r="C4" s="44" t="s">
        <v>173</v>
      </c>
      <c r="D4" s="44" t="s">
        <v>64</v>
      </c>
      <c r="E4" s="44" t="s">
        <v>172</v>
      </c>
      <c r="F4" s="44" t="s">
        <v>95</v>
      </c>
      <c r="G4" s="44" t="s">
        <v>11</v>
      </c>
      <c r="H4" s="44" t="s">
        <v>95</v>
      </c>
      <c r="I4" s="44" t="s">
        <v>174</v>
      </c>
      <c r="J4" s="45">
        <v>121</v>
      </c>
      <c r="K4" s="51" t="s">
        <v>100</v>
      </c>
      <c r="L4" s="44"/>
    </row>
    <row r="5" s="36" customFormat="1" ht="43" customHeight="1" spans="1:12">
      <c r="A5" s="44" t="s">
        <v>101</v>
      </c>
      <c r="B5" s="44" t="s">
        <v>175</v>
      </c>
      <c r="C5" s="44" t="s">
        <v>173</v>
      </c>
      <c r="D5" s="44" t="s">
        <v>73</v>
      </c>
      <c r="E5" s="44" t="s">
        <v>175</v>
      </c>
      <c r="F5" s="44" t="s">
        <v>95</v>
      </c>
      <c r="G5" s="44" t="s">
        <v>11</v>
      </c>
      <c r="H5" s="44" t="s">
        <v>95</v>
      </c>
      <c r="I5" s="44" t="s">
        <v>174</v>
      </c>
      <c r="J5" s="45">
        <v>121</v>
      </c>
      <c r="K5" s="51" t="s">
        <v>100</v>
      </c>
      <c r="L5" s="44"/>
    </row>
    <row r="6" s="36" customFormat="1" ht="43" customHeight="1" spans="1:12">
      <c r="A6" s="44" t="s">
        <v>106</v>
      </c>
      <c r="B6" s="44" t="s">
        <v>176</v>
      </c>
      <c r="C6" s="44" t="s">
        <v>177</v>
      </c>
      <c r="D6" s="44" t="s">
        <v>104</v>
      </c>
      <c r="E6" s="44" t="s">
        <v>178</v>
      </c>
      <c r="F6" s="44" t="s">
        <v>95</v>
      </c>
      <c r="G6" s="44" t="s">
        <v>10</v>
      </c>
      <c r="H6" s="44" t="s">
        <v>95</v>
      </c>
      <c r="I6" s="44" t="s">
        <v>179</v>
      </c>
      <c r="J6" s="45">
        <v>451</v>
      </c>
      <c r="K6" s="51" t="s">
        <v>100</v>
      </c>
      <c r="L6" s="44"/>
    </row>
    <row r="7" s="36" customFormat="1" ht="43" customHeight="1" spans="1:12">
      <c r="A7" s="44" t="s">
        <v>110</v>
      </c>
      <c r="B7" s="44" t="s">
        <v>180</v>
      </c>
      <c r="C7" s="44" t="s">
        <v>177</v>
      </c>
      <c r="D7" s="44" t="s">
        <v>66</v>
      </c>
      <c r="E7" s="44" t="s">
        <v>180</v>
      </c>
      <c r="F7" s="44" t="s">
        <v>95</v>
      </c>
      <c r="G7" s="44" t="s">
        <v>12</v>
      </c>
      <c r="H7" s="44" t="s">
        <v>95</v>
      </c>
      <c r="I7" s="44" t="s">
        <v>181</v>
      </c>
      <c r="J7" s="45">
        <v>150</v>
      </c>
      <c r="K7" s="51" t="s">
        <v>100</v>
      </c>
      <c r="L7" s="44"/>
    </row>
    <row r="8" s="36" customFormat="1" ht="43" customHeight="1" spans="1:12">
      <c r="A8" s="44" t="s">
        <v>115</v>
      </c>
      <c r="B8" s="44" t="s">
        <v>182</v>
      </c>
      <c r="C8" s="44" t="s">
        <v>183</v>
      </c>
      <c r="D8" s="44" t="s">
        <v>38</v>
      </c>
      <c r="E8" s="44" t="s">
        <v>184</v>
      </c>
      <c r="F8" s="44" t="s">
        <v>95</v>
      </c>
      <c r="G8" s="44" t="s">
        <v>12</v>
      </c>
      <c r="H8" s="44" t="s">
        <v>95</v>
      </c>
      <c r="I8" s="44" t="s">
        <v>181</v>
      </c>
      <c r="J8" s="45">
        <v>150</v>
      </c>
      <c r="K8" s="51" t="s">
        <v>100</v>
      </c>
      <c r="L8" s="44"/>
    </row>
    <row r="9" s="36" customFormat="1" ht="43" customHeight="1" spans="1:12">
      <c r="A9" s="45" t="s">
        <v>118</v>
      </c>
      <c r="B9" s="45" t="s">
        <v>185</v>
      </c>
      <c r="C9" s="45" t="s">
        <v>186</v>
      </c>
      <c r="D9" s="45" t="s">
        <v>113</v>
      </c>
      <c r="E9" s="45" t="s">
        <v>185</v>
      </c>
      <c r="F9" s="45" t="s">
        <v>95</v>
      </c>
      <c r="G9" s="45" t="s">
        <v>12</v>
      </c>
      <c r="H9" s="45" t="s">
        <v>95</v>
      </c>
      <c r="I9" s="45" t="s">
        <v>181</v>
      </c>
      <c r="J9" s="45">
        <v>300</v>
      </c>
      <c r="K9" s="51" t="s">
        <v>100</v>
      </c>
      <c r="L9" s="44"/>
    </row>
    <row r="10" s="36" customFormat="1" ht="43" customHeight="1" spans="1:12">
      <c r="A10" s="46" t="s">
        <v>9</v>
      </c>
      <c r="B10" s="47"/>
      <c r="C10" s="47"/>
      <c r="D10" s="47"/>
      <c r="E10" s="47"/>
      <c r="F10" s="44"/>
      <c r="G10" s="44"/>
      <c r="H10" s="44" t="s">
        <v>118</v>
      </c>
      <c r="I10" s="44"/>
      <c r="J10" s="52">
        <f>SUM(J4:J9)</f>
        <v>1293</v>
      </c>
      <c r="K10" s="51"/>
      <c r="L10" s="44"/>
    </row>
  </sheetData>
  <mergeCells count="4">
    <mergeCell ref="A1:L1"/>
    <mergeCell ref="A2:D2"/>
    <mergeCell ref="F2:K2"/>
    <mergeCell ref="A10:E10"/>
  </mergeCells>
  <conditionalFormatting sqref="A3:L3">
    <cfRule type="duplicateValues" dxfId="0" priority="277"/>
    <cfRule type="duplicateValues" dxfId="0" priority="278"/>
  </conditionalFormatting>
  <conditionalFormatting sqref="B4">
    <cfRule type="duplicateValues" dxfId="0" priority="250"/>
    <cfRule type="duplicateValues" dxfId="0" priority="245"/>
  </conditionalFormatting>
  <conditionalFormatting sqref="C4">
    <cfRule type="duplicateValues" dxfId="0" priority="255"/>
    <cfRule type="duplicateValues" dxfId="0" priority="260"/>
  </conditionalFormatting>
  <conditionalFormatting sqref="D4">
    <cfRule type="duplicateValues" dxfId="0" priority="235"/>
    <cfRule type="duplicateValues" dxfId="0" priority="240"/>
  </conditionalFormatting>
  <conditionalFormatting sqref="E4">
    <cfRule type="duplicateValues" dxfId="0" priority="225"/>
    <cfRule type="duplicateValues" dxfId="0" priority="230"/>
  </conditionalFormatting>
  <conditionalFormatting sqref="F4">
    <cfRule type="duplicateValues" dxfId="0" priority="176"/>
    <cfRule type="duplicateValues" dxfId="0" priority="182"/>
  </conditionalFormatting>
  <conditionalFormatting sqref="G4">
    <cfRule type="duplicateValues" dxfId="0" priority="164"/>
    <cfRule type="duplicateValues" dxfId="0" priority="170"/>
  </conditionalFormatting>
  <conditionalFormatting sqref="H4">
    <cfRule type="duplicateValues" dxfId="0" priority="266"/>
    <cfRule type="duplicateValues" dxfId="0" priority="272"/>
  </conditionalFormatting>
  <conditionalFormatting sqref="I4">
    <cfRule type="duplicateValues" dxfId="0" priority="152"/>
    <cfRule type="duplicateValues" dxfId="0" priority="158"/>
  </conditionalFormatting>
  <conditionalFormatting sqref="J4">
    <cfRule type="duplicateValues" dxfId="0" priority="119"/>
    <cfRule type="duplicateValues" dxfId="0" priority="120"/>
  </conditionalFormatting>
  <conditionalFormatting sqref="K4">
    <cfRule type="duplicateValues" dxfId="0" priority="142"/>
    <cfRule type="duplicateValues" dxfId="0" priority="144"/>
  </conditionalFormatting>
  <conditionalFormatting sqref="L4">
    <cfRule type="duplicateValues" dxfId="0" priority="134"/>
    <cfRule type="duplicateValues" dxfId="0" priority="140"/>
  </conditionalFormatting>
  <conditionalFormatting sqref="B5">
    <cfRule type="duplicateValues" dxfId="0" priority="249"/>
    <cfRule type="duplicateValues" dxfId="0" priority="244"/>
  </conditionalFormatting>
  <conditionalFormatting sqref="C5">
    <cfRule type="duplicateValues" dxfId="0" priority="254"/>
    <cfRule type="duplicateValues" dxfId="0" priority="259"/>
  </conditionalFormatting>
  <conditionalFormatting sqref="D5">
    <cfRule type="duplicateValues" dxfId="0" priority="234"/>
    <cfRule type="duplicateValues" dxfId="0" priority="239"/>
  </conditionalFormatting>
  <conditionalFormatting sqref="E5">
    <cfRule type="duplicateValues" dxfId="0" priority="224"/>
    <cfRule type="duplicateValues" dxfId="0" priority="229"/>
  </conditionalFormatting>
  <conditionalFormatting sqref="F5">
    <cfRule type="duplicateValues" dxfId="0" priority="175"/>
    <cfRule type="duplicateValues" dxfId="0" priority="181"/>
  </conditionalFormatting>
  <conditionalFormatting sqref="G5">
    <cfRule type="duplicateValues" dxfId="0" priority="163"/>
    <cfRule type="duplicateValues" dxfId="0" priority="169"/>
  </conditionalFormatting>
  <conditionalFormatting sqref="H5">
    <cfRule type="duplicateValues" dxfId="0" priority="265"/>
    <cfRule type="duplicateValues" dxfId="0" priority="271"/>
  </conditionalFormatting>
  <conditionalFormatting sqref="I5">
    <cfRule type="duplicateValues" dxfId="0" priority="151"/>
    <cfRule type="duplicateValues" dxfId="0" priority="157"/>
  </conditionalFormatting>
  <conditionalFormatting sqref="J5">
    <cfRule type="duplicateValues" dxfId="0" priority="121"/>
    <cfRule type="duplicateValues" dxfId="0" priority="122"/>
  </conditionalFormatting>
  <conditionalFormatting sqref="K5">
    <cfRule type="duplicateValues" dxfId="0" priority="37"/>
    <cfRule type="duplicateValues" dxfId="0" priority="38"/>
  </conditionalFormatting>
  <conditionalFormatting sqref="L5">
    <cfRule type="duplicateValues" dxfId="0" priority="133"/>
    <cfRule type="duplicateValues" dxfId="0" priority="139"/>
  </conditionalFormatting>
  <conditionalFormatting sqref="B6">
    <cfRule type="duplicateValues" dxfId="0" priority="248"/>
    <cfRule type="duplicateValues" dxfId="0" priority="243"/>
  </conditionalFormatting>
  <conditionalFormatting sqref="C6">
    <cfRule type="duplicateValues" dxfId="0" priority="253"/>
    <cfRule type="duplicateValues" dxfId="0" priority="258"/>
  </conditionalFormatting>
  <conditionalFormatting sqref="D6">
    <cfRule type="duplicateValues" dxfId="0" priority="233"/>
    <cfRule type="duplicateValues" dxfId="0" priority="238"/>
  </conditionalFormatting>
  <conditionalFormatting sqref="E6">
    <cfRule type="duplicateValues" dxfId="0" priority="223"/>
    <cfRule type="duplicateValues" dxfId="0" priority="228"/>
  </conditionalFormatting>
  <conditionalFormatting sqref="F6">
    <cfRule type="duplicateValues" dxfId="0" priority="174"/>
    <cfRule type="duplicateValues" dxfId="0" priority="180"/>
  </conditionalFormatting>
  <conditionalFormatting sqref="G6">
    <cfRule type="duplicateValues" dxfId="0" priority="162"/>
    <cfRule type="duplicateValues" dxfId="0" priority="168"/>
  </conditionalFormatting>
  <conditionalFormatting sqref="H6">
    <cfRule type="duplicateValues" dxfId="0" priority="264"/>
    <cfRule type="duplicateValues" dxfId="0" priority="270"/>
  </conditionalFormatting>
  <conditionalFormatting sqref="I6">
    <cfRule type="duplicateValues" dxfId="0" priority="150"/>
    <cfRule type="duplicateValues" dxfId="0" priority="156"/>
  </conditionalFormatting>
  <conditionalFormatting sqref="J6">
    <cfRule type="duplicateValues" dxfId="0" priority="123"/>
    <cfRule type="duplicateValues" dxfId="0" priority="124"/>
  </conditionalFormatting>
  <conditionalFormatting sqref="K6">
    <cfRule type="duplicateValues" dxfId="0" priority="35"/>
    <cfRule type="duplicateValues" dxfId="0" priority="36"/>
  </conditionalFormatting>
  <conditionalFormatting sqref="L6">
    <cfRule type="duplicateValues" dxfId="0" priority="132"/>
    <cfRule type="duplicateValues" dxfId="0" priority="138"/>
  </conditionalFormatting>
  <conditionalFormatting sqref="B7">
    <cfRule type="duplicateValues" dxfId="0" priority="247"/>
    <cfRule type="duplicateValues" dxfId="0" priority="242"/>
  </conditionalFormatting>
  <conditionalFormatting sqref="C7">
    <cfRule type="duplicateValues" dxfId="0" priority="252"/>
    <cfRule type="duplicateValues" dxfId="0" priority="257"/>
  </conditionalFormatting>
  <conditionalFormatting sqref="D7">
    <cfRule type="duplicateValues" dxfId="0" priority="232"/>
    <cfRule type="duplicateValues" dxfId="0" priority="237"/>
  </conditionalFormatting>
  <conditionalFormatting sqref="E7">
    <cfRule type="duplicateValues" dxfId="0" priority="222"/>
    <cfRule type="duplicateValues" dxfId="0" priority="227"/>
  </conditionalFormatting>
  <conditionalFormatting sqref="F7">
    <cfRule type="duplicateValues" dxfId="0" priority="173"/>
    <cfRule type="duplicateValues" dxfId="0" priority="179"/>
  </conditionalFormatting>
  <conditionalFormatting sqref="G7">
    <cfRule type="duplicateValues" dxfId="0" priority="161"/>
    <cfRule type="duplicateValues" dxfId="0" priority="167"/>
  </conditionalFormatting>
  <conditionalFormatting sqref="H7">
    <cfRule type="duplicateValues" dxfId="0" priority="263"/>
    <cfRule type="duplicateValues" dxfId="0" priority="269"/>
  </conditionalFormatting>
  <conditionalFormatting sqref="I7">
    <cfRule type="duplicateValues" dxfId="0" priority="149"/>
    <cfRule type="duplicateValues" dxfId="0" priority="155"/>
  </conditionalFormatting>
  <conditionalFormatting sqref="J7">
    <cfRule type="duplicateValues" dxfId="0" priority="145"/>
    <cfRule type="duplicateValues" dxfId="0" priority="146"/>
  </conditionalFormatting>
  <conditionalFormatting sqref="K7">
    <cfRule type="duplicateValues" dxfId="0" priority="33"/>
    <cfRule type="duplicateValues" dxfId="0" priority="34"/>
  </conditionalFormatting>
  <conditionalFormatting sqref="L7">
    <cfRule type="duplicateValues" dxfId="0" priority="131"/>
    <cfRule type="duplicateValues" dxfId="0" priority="137"/>
  </conditionalFormatting>
  <conditionalFormatting sqref="B8">
    <cfRule type="duplicateValues" dxfId="0" priority="246"/>
    <cfRule type="duplicateValues" dxfId="0" priority="241"/>
  </conditionalFormatting>
  <conditionalFormatting sqref="C8">
    <cfRule type="duplicateValues" dxfId="0" priority="251"/>
    <cfRule type="duplicateValues" dxfId="0" priority="256"/>
  </conditionalFormatting>
  <conditionalFormatting sqref="D8">
    <cfRule type="duplicateValues" dxfId="0" priority="231"/>
    <cfRule type="duplicateValues" dxfId="0" priority="236"/>
  </conditionalFormatting>
  <conditionalFormatting sqref="E8">
    <cfRule type="duplicateValues" dxfId="0" priority="221"/>
    <cfRule type="duplicateValues" dxfId="0" priority="226"/>
  </conditionalFormatting>
  <conditionalFormatting sqref="F8">
    <cfRule type="duplicateValues" dxfId="0" priority="172"/>
    <cfRule type="duplicateValues" dxfId="0" priority="178"/>
  </conditionalFormatting>
  <conditionalFormatting sqref="G8">
    <cfRule type="duplicateValues" dxfId="0" priority="160"/>
    <cfRule type="duplicateValues" dxfId="0" priority="166"/>
  </conditionalFormatting>
  <conditionalFormatting sqref="H8">
    <cfRule type="duplicateValues" dxfId="0" priority="262"/>
    <cfRule type="duplicateValues" dxfId="0" priority="268"/>
  </conditionalFormatting>
  <conditionalFormatting sqref="I8">
    <cfRule type="duplicateValues" dxfId="0" priority="148"/>
    <cfRule type="duplicateValues" dxfId="0" priority="154"/>
  </conditionalFormatting>
  <conditionalFormatting sqref="A9">
    <cfRule type="duplicateValues" dxfId="0" priority="2"/>
    <cfRule type="duplicateValues" dxfId="0" priority="1"/>
  </conditionalFormatting>
  <conditionalFormatting sqref="B9">
    <cfRule type="duplicateValues" dxfId="0" priority="4"/>
    <cfRule type="duplicateValues" dxfId="0" priority="3"/>
  </conditionalFormatting>
  <conditionalFormatting sqref="C9">
    <cfRule type="duplicateValues" dxfId="0" priority="7"/>
    <cfRule type="duplicateValues" dxfId="0" priority="8"/>
  </conditionalFormatting>
  <conditionalFormatting sqref="D9">
    <cfRule type="duplicateValues" dxfId="0" priority="9"/>
    <cfRule type="duplicateValues" dxfId="0" priority="10"/>
  </conditionalFormatting>
  <conditionalFormatting sqref="E9">
    <cfRule type="duplicateValues" dxfId="0" priority="11"/>
    <cfRule type="duplicateValues" dxfId="0" priority="12"/>
  </conditionalFormatting>
  <conditionalFormatting sqref="F9">
    <cfRule type="duplicateValues" dxfId="0" priority="23"/>
    <cfRule type="duplicateValues" dxfId="0" priority="24"/>
  </conditionalFormatting>
  <conditionalFormatting sqref="G9">
    <cfRule type="duplicateValues" dxfId="0" priority="25"/>
    <cfRule type="duplicateValues" dxfId="0" priority="26"/>
  </conditionalFormatting>
  <conditionalFormatting sqref="H9">
    <cfRule type="duplicateValues" dxfId="0" priority="27"/>
    <cfRule type="duplicateValues" dxfId="0" priority="28"/>
  </conditionalFormatting>
  <conditionalFormatting sqref="I9">
    <cfRule type="duplicateValues" dxfId="0" priority="29"/>
    <cfRule type="duplicateValues" dxfId="0" priority="30"/>
  </conditionalFormatting>
  <conditionalFormatting sqref="A10">
    <cfRule type="duplicateValues" dxfId="0" priority="275"/>
    <cfRule type="duplicateValues" dxfId="0" priority="273"/>
  </conditionalFormatting>
  <conditionalFormatting sqref="F10">
    <cfRule type="duplicateValues" dxfId="0" priority="171"/>
    <cfRule type="duplicateValues" dxfId="0" priority="177"/>
  </conditionalFormatting>
  <conditionalFormatting sqref="G10">
    <cfRule type="duplicateValues" dxfId="0" priority="159"/>
    <cfRule type="duplicateValues" dxfId="0" priority="165"/>
  </conditionalFormatting>
  <conditionalFormatting sqref="H10">
    <cfRule type="duplicateValues" dxfId="0" priority="261"/>
    <cfRule type="duplicateValues" dxfId="0" priority="267"/>
  </conditionalFormatting>
  <conditionalFormatting sqref="I10">
    <cfRule type="duplicateValues" dxfId="0" priority="147"/>
    <cfRule type="duplicateValues" dxfId="0" priority="153"/>
  </conditionalFormatting>
  <conditionalFormatting sqref="J10">
    <cfRule type="duplicateValues" dxfId="0" priority="127"/>
    <cfRule type="duplicateValues" dxfId="0" priority="128"/>
  </conditionalFormatting>
  <conditionalFormatting sqref="K10">
    <cfRule type="duplicateValues" dxfId="0" priority="141"/>
    <cfRule type="duplicateValues" dxfId="0" priority="143"/>
  </conditionalFormatting>
  <conditionalFormatting sqref="L10">
    <cfRule type="duplicateValues" dxfId="0" priority="129"/>
    <cfRule type="duplicateValues" dxfId="0" priority="135"/>
  </conditionalFormatting>
  <conditionalFormatting sqref="A4:A8">
    <cfRule type="duplicateValues" dxfId="0" priority="276"/>
    <cfRule type="duplicateValues" dxfId="0" priority="274"/>
  </conditionalFormatting>
  <conditionalFormatting sqref="J8:J9">
    <cfRule type="duplicateValues" dxfId="0" priority="125"/>
    <cfRule type="duplicateValues" dxfId="0" priority="126"/>
  </conditionalFormatting>
  <conditionalFormatting sqref="K8:K9">
    <cfRule type="duplicateValues" dxfId="0" priority="31"/>
    <cfRule type="duplicateValues" dxfId="0" priority="32"/>
  </conditionalFormatting>
  <conditionalFormatting sqref="L8:L9">
    <cfRule type="duplicateValues" dxfId="0" priority="130"/>
    <cfRule type="duplicateValues" dxfId="0" priority="136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A7" workbookViewId="0">
      <selection activeCell="A16" sqref="$A16:$XFD17"/>
    </sheetView>
  </sheetViews>
  <sheetFormatPr defaultColWidth="8" defaultRowHeight="12.5"/>
  <cols>
    <col min="1" max="1" width="6.54545454545455" style="24" customWidth="1"/>
    <col min="2" max="2" width="7.63636363636364" style="24" customWidth="1"/>
    <col min="3" max="3" width="10.9090909090909" style="21" customWidth="1"/>
    <col min="4" max="5" width="10.9090909090909" style="24" customWidth="1"/>
    <col min="6" max="6" width="10.9090909090909" style="21" customWidth="1"/>
    <col min="7" max="7" width="10.9090909090909" style="24" customWidth="1"/>
    <col min="8" max="11" width="10.9090909090909" style="21" customWidth="1"/>
    <col min="12" max="12" width="5" style="24" customWidth="1"/>
    <col min="13" max="16384" width="8" style="21"/>
  </cols>
  <sheetData>
    <row r="1" s="21" customFormat="1" ht="40" customHeight="1" spans="1:12">
      <c r="A1" s="25" t="s">
        <v>187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="22" customFormat="1" ht="25" customHeight="1" spans="1:12">
      <c r="A2" s="26" t="s">
        <v>188</v>
      </c>
      <c r="B2" s="26"/>
      <c r="C2" s="26"/>
      <c r="D2" s="26"/>
      <c r="E2" s="27"/>
      <c r="F2" s="28" t="s">
        <v>89</v>
      </c>
      <c r="G2" s="28"/>
      <c r="H2" s="28"/>
      <c r="I2" s="28"/>
      <c r="J2" s="28"/>
      <c r="K2" s="28"/>
      <c r="L2" s="28"/>
    </row>
    <row r="3" s="23" customFormat="1" ht="55" customHeight="1" spans="1:12">
      <c r="A3" s="29" t="s">
        <v>24</v>
      </c>
      <c r="B3" s="29" t="s">
        <v>25</v>
      </c>
      <c r="C3" s="29" t="s">
        <v>91</v>
      </c>
      <c r="D3" s="29" t="s">
        <v>92</v>
      </c>
      <c r="E3" s="29" t="s">
        <v>93</v>
      </c>
      <c r="F3" s="29" t="s">
        <v>29</v>
      </c>
      <c r="G3" s="29" t="s">
        <v>189</v>
      </c>
      <c r="H3" s="29" t="s">
        <v>94</v>
      </c>
      <c r="I3" s="29" t="s">
        <v>56</v>
      </c>
      <c r="J3" s="29" t="s">
        <v>33</v>
      </c>
      <c r="K3" s="29" t="s">
        <v>190</v>
      </c>
      <c r="L3" s="29" t="s">
        <v>35</v>
      </c>
    </row>
    <row r="4" s="21" customFormat="1" ht="25" customHeight="1" spans="1:12">
      <c r="A4" s="30" t="s">
        <v>95</v>
      </c>
      <c r="B4" s="11" t="s">
        <v>191</v>
      </c>
      <c r="C4" s="11" t="s">
        <v>192</v>
      </c>
      <c r="D4" s="11" t="s">
        <v>98</v>
      </c>
      <c r="E4" s="11" t="s">
        <v>191</v>
      </c>
      <c r="F4" s="11">
        <v>1</v>
      </c>
      <c r="G4" s="11" t="s">
        <v>12</v>
      </c>
      <c r="H4" s="11">
        <v>1</v>
      </c>
      <c r="I4" s="11">
        <v>150</v>
      </c>
      <c r="J4" s="11">
        <v>150</v>
      </c>
      <c r="K4" s="11">
        <v>2024.09</v>
      </c>
      <c r="L4" s="30"/>
    </row>
    <row r="5" s="21" customFormat="1" ht="25" customHeight="1" spans="1:12">
      <c r="A5" s="30" t="s">
        <v>101</v>
      </c>
      <c r="B5" s="31" t="s">
        <v>193</v>
      </c>
      <c r="C5" s="11" t="s">
        <v>194</v>
      </c>
      <c r="D5" s="11" t="s">
        <v>98</v>
      </c>
      <c r="E5" s="31" t="s">
        <v>193</v>
      </c>
      <c r="F5" s="11">
        <v>1</v>
      </c>
      <c r="G5" s="11" t="s">
        <v>12</v>
      </c>
      <c r="H5" s="11">
        <v>1</v>
      </c>
      <c r="I5" s="11">
        <v>150</v>
      </c>
      <c r="J5" s="11">
        <v>150</v>
      </c>
      <c r="K5" s="11">
        <v>2024.09</v>
      </c>
      <c r="L5" s="30"/>
    </row>
    <row r="6" s="21" customFormat="1" ht="25" customHeight="1" spans="1:12">
      <c r="A6" s="30" t="s">
        <v>106</v>
      </c>
      <c r="B6" s="32" t="s">
        <v>195</v>
      </c>
      <c r="C6" s="11" t="s">
        <v>196</v>
      </c>
      <c r="D6" s="11" t="s">
        <v>38</v>
      </c>
      <c r="E6" s="11" t="s">
        <v>197</v>
      </c>
      <c r="F6" s="11">
        <v>1</v>
      </c>
      <c r="G6" s="11" t="s">
        <v>12</v>
      </c>
      <c r="H6" s="11">
        <v>1</v>
      </c>
      <c r="I6" s="11">
        <v>150</v>
      </c>
      <c r="J6" s="11">
        <v>150</v>
      </c>
      <c r="K6" s="11">
        <v>2024.09</v>
      </c>
      <c r="L6" s="30"/>
    </row>
    <row r="7" s="21" customFormat="1" ht="25" customHeight="1" spans="1:12">
      <c r="A7" s="30" t="s">
        <v>110</v>
      </c>
      <c r="B7" s="11" t="s">
        <v>198</v>
      </c>
      <c r="C7" s="11" t="s">
        <v>196</v>
      </c>
      <c r="D7" s="11" t="s">
        <v>82</v>
      </c>
      <c r="E7" s="11" t="s">
        <v>198</v>
      </c>
      <c r="F7" s="11">
        <v>1</v>
      </c>
      <c r="G7" s="11" t="s">
        <v>12</v>
      </c>
      <c r="H7" s="11">
        <v>1</v>
      </c>
      <c r="I7" s="11">
        <v>150</v>
      </c>
      <c r="J7" s="11">
        <v>150</v>
      </c>
      <c r="K7" s="11">
        <v>2024.09</v>
      </c>
      <c r="L7" s="30"/>
    </row>
    <row r="8" s="21" customFormat="1" ht="25" customHeight="1" spans="1:12">
      <c r="A8" s="30" t="s">
        <v>115</v>
      </c>
      <c r="B8" s="11" t="s">
        <v>199</v>
      </c>
      <c r="C8" s="11" t="s">
        <v>196</v>
      </c>
      <c r="D8" s="11" t="s">
        <v>200</v>
      </c>
      <c r="E8" s="11" t="s">
        <v>201</v>
      </c>
      <c r="F8" s="11">
        <v>1</v>
      </c>
      <c r="G8" s="11" t="s">
        <v>12</v>
      </c>
      <c r="H8" s="11">
        <v>1</v>
      </c>
      <c r="I8" s="11">
        <v>150</v>
      </c>
      <c r="J8" s="11">
        <v>150</v>
      </c>
      <c r="K8" s="11">
        <v>2024.09</v>
      </c>
      <c r="L8" s="30"/>
    </row>
    <row r="9" s="21" customFormat="1" ht="25" customHeight="1" spans="1:12">
      <c r="A9" s="30" t="s">
        <v>118</v>
      </c>
      <c r="B9" s="11" t="s">
        <v>202</v>
      </c>
      <c r="C9" s="11" t="s">
        <v>196</v>
      </c>
      <c r="D9" s="11" t="s">
        <v>203</v>
      </c>
      <c r="E9" s="11" t="s">
        <v>202</v>
      </c>
      <c r="F9" s="11">
        <v>1</v>
      </c>
      <c r="G9" s="11" t="s">
        <v>11</v>
      </c>
      <c r="H9" s="11">
        <v>1</v>
      </c>
      <c r="I9" s="11">
        <v>301</v>
      </c>
      <c r="J9" s="11">
        <v>121</v>
      </c>
      <c r="K9" s="11">
        <v>2024.09</v>
      </c>
      <c r="L9" s="30"/>
    </row>
    <row r="10" s="21" customFormat="1" ht="25" customHeight="1" spans="1:12">
      <c r="A10" s="30" t="s">
        <v>120</v>
      </c>
      <c r="B10" s="11" t="s">
        <v>204</v>
      </c>
      <c r="C10" s="11" t="s">
        <v>205</v>
      </c>
      <c r="D10" s="11" t="s">
        <v>66</v>
      </c>
      <c r="E10" s="11" t="s">
        <v>204</v>
      </c>
      <c r="F10" s="11">
        <v>1</v>
      </c>
      <c r="G10" s="11" t="s">
        <v>12</v>
      </c>
      <c r="H10" s="11">
        <v>1</v>
      </c>
      <c r="I10" s="11">
        <v>150</v>
      </c>
      <c r="J10" s="11">
        <v>150</v>
      </c>
      <c r="K10" s="11">
        <v>2024.09</v>
      </c>
      <c r="L10" s="30"/>
    </row>
    <row r="11" s="21" customFormat="1" ht="25" customHeight="1" spans="1:12">
      <c r="A11" s="30" t="s">
        <v>122</v>
      </c>
      <c r="B11" s="11" t="s">
        <v>206</v>
      </c>
      <c r="C11" s="11" t="s">
        <v>205</v>
      </c>
      <c r="D11" s="11" t="s">
        <v>66</v>
      </c>
      <c r="E11" s="11" t="s">
        <v>206</v>
      </c>
      <c r="F11" s="11">
        <v>1</v>
      </c>
      <c r="G11" s="11" t="s">
        <v>12</v>
      </c>
      <c r="H11" s="11">
        <v>1</v>
      </c>
      <c r="I11" s="11">
        <v>150</v>
      </c>
      <c r="J11" s="11">
        <v>150</v>
      </c>
      <c r="K11" s="11">
        <v>2024.09</v>
      </c>
      <c r="L11" s="30"/>
    </row>
    <row r="12" s="21" customFormat="1" ht="25" customHeight="1" spans="1:12">
      <c r="A12" s="30" t="s">
        <v>207</v>
      </c>
      <c r="B12" s="30" t="s">
        <v>208</v>
      </c>
      <c r="C12" s="11" t="s">
        <v>209</v>
      </c>
      <c r="D12" s="11" t="s">
        <v>82</v>
      </c>
      <c r="E12" s="30" t="s">
        <v>208</v>
      </c>
      <c r="F12" s="11">
        <v>1</v>
      </c>
      <c r="G12" s="11" t="s">
        <v>11</v>
      </c>
      <c r="H12" s="11">
        <v>1</v>
      </c>
      <c r="I12" s="11">
        <v>301</v>
      </c>
      <c r="J12" s="11">
        <v>121</v>
      </c>
      <c r="K12" s="11">
        <v>2024.09</v>
      </c>
      <c r="L12" s="30"/>
    </row>
    <row r="13" s="21" customFormat="1" ht="25" customHeight="1" spans="1:12">
      <c r="A13" s="30" t="s">
        <v>210</v>
      </c>
      <c r="B13" s="11" t="s">
        <v>211</v>
      </c>
      <c r="C13" s="11" t="s">
        <v>212</v>
      </c>
      <c r="D13" s="11" t="s">
        <v>113</v>
      </c>
      <c r="E13" s="11" t="s">
        <v>213</v>
      </c>
      <c r="F13" s="11">
        <v>1</v>
      </c>
      <c r="G13" s="11" t="s">
        <v>12</v>
      </c>
      <c r="H13" s="11">
        <v>1</v>
      </c>
      <c r="I13" s="11">
        <v>150</v>
      </c>
      <c r="J13" s="11">
        <v>150</v>
      </c>
      <c r="K13" s="11">
        <v>2024.09</v>
      </c>
      <c r="L13" s="30"/>
    </row>
    <row r="14" s="21" customFormat="1" ht="25" customHeight="1" spans="1:12">
      <c r="A14" s="30" t="s">
        <v>214</v>
      </c>
      <c r="B14" s="33" t="s">
        <v>215</v>
      </c>
      <c r="C14" s="11" t="s">
        <v>212</v>
      </c>
      <c r="D14" s="11" t="s">
        <v>59</v>
      </c>
      <c r="E14" s="33" t="s">
        <v>216</v>
      </c>
      <c r="F14" s="11">
        <v>1</v>
      </c>
      <c r="G14" s="11" t="s">
        <v>12</v>
      </c>
      <c r="H14" s="11">
        <v>1</v>
      </c>
      <c r="I14" s="11">
        <v>150</v>
      </c>
      <c r="J14" s="11">
        <v>150</v>
      </c>
      <c r="K14" s="11">
        <v>2024.09</v>
      </c>
      <c r="L14" s="30"/>
    </row>
    <row r="15" s="21" customFormat="1" ht="25" customHeight="1" spans="1:12">
      <c r="A15" s="30" t="s">
        <v>9</v>
      </c>
      <c r="B15" s="30"/>
      <c r="C15" s="30"/>
      <c r="D15" s="30"/>
      <c r="E15" s="30"/>
      <c r="F15" s="30"/>
      <c r="G15" s="30"/>
      <c r="H15" s="11">
        <f t="shared" ref="H15:J15" si="0">SUM(H4:H14)</f>
        <v>11</v>
      </c>
      <c r="I15" s="11">
        <f t="shared" si="0"/>
        <v>1952</v>
      </c>
      <c r="J15" s="11">
        <f t="shared" si="0"/>
        <v>1592</v>
      </c>
      <c r="K15" s="34"/>
      <c r="L15" s="35"/>
    </row>
  </sheetData>
  <mergeCells count="4">
    <mergeCell ref="A1:L1"/>
    <mergeCell ref="A2:D2"/>
    <mergeCell ref="F2:L2"/>
    <mergeCell ref="A15:G15"/>
  </mergeCells>
  <pageMargins left="0.75" right="0.75" top="1" bottom="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22" sqref="$A22:$XFD24"/>
    </sheetView>
  </sheetViews>
  <sheetFormatPr defaultColWidth="7.77272727272727" defaultRowHeight="12.5"/>
  <cols>
    <col min="1" max="1" width="4.03636363636364" style="5" customWidth="1"/>
    <col min="2" max="2" width="9.72727272727273" style="5" customWidth="1"/>
    <col min="3" max="3" width="9.72727272727273" style="1" customWidth="1"/>
    <col min="4" max="5" width="9.72727272727273" style="5" customWidth="1"/>
    <col min="6" max="6" width="9.72727272727273" style="1" customWidth="1"/>
    <col min="7" max="7" width="9.72727272727273" style="5" customWidth="1"/>
    <col min="8" max="11" width="9.72727272727273" style="1" customWidth="1"/>
    <col min="12" max="12" width="9.72727272727273" style="5" customWidth="1"/>
    <col min="13" max="16384" width="7.77272727272727" style="1"/>
  </cols>
  <sheetData>
    <row r="1" s="1" customFormat="1" ht="27" customHeight="1" spans="1:12">
      <c r="A1" s="6" t="s">
        <v>217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4" customHeight="1" spans="1:12">
      <c r="A2" s="8" t="s">
        <v>218</v>
      </c>
      <c r="B2" s="8"/>
      <c r="D2" s="9"/>
      <c r="E2" s="9"/>
      <c r="F2" s="10"/>
      <c r="G2" s="9"/>
      <c r="H2" s="10"/>
      <c r="I2" s="16" t="s">
        <v>219</v>
      </c>
      <c r="J2" s="16"/>
      <c r="K2" s="16"/>
      <c r="L2" s="9"/>
    </row>
    <row r="3" s="3" customFormat="1" ht="29" customHeight="1" spans="1:12">
      <c r="A3" s="11" t="s">
        <v>220</v>
      </c>
      <c r="B3" s="11" t="s">
        <v>221</v>
      </c>
      <c r="C3" s="12" t="s">
        <v>222</v>
      </c>
      <c r="D3" s="11" t="s">
        <v>223</v>
      </c>
      <c r="E3" s="11" t="s">
        <v>224</v>
      </c>
      <c r="F3" s="11" t="s">
        <v>225</v>
      </c>
      <c r="G3" s="11" t="s">
        <v>226</v>
      </c>
      <c r="H3" s="11" t="s">
        <v>227</v>
      </c>
      <c r="I3" s="11" t="s">
        <v>228</v>
      </c>
      <c r="J3" s="11" t="s">
        <v>229</v>
      </c>
      <c r="K3" s="12" t="s">
        <v>34</v>
      </c>
      <c r="L3" s="12" t="s">
        <v>35</v>
      </c>
    </row>
    <row r="4" s="1" customFormat="1" ht="20" customHeight="1" spans="1:12">
      <c r="A4" s="13" t="s">
        <v>95</v>
      </c>
      <c r="B4" s="13" t="s">
        <v>44</v>
      </c>
      <c r="C4" s="14" t="s">
        <v>230</v>
      </c>
      <c r="D4" s="13" t="s">
        <v>38</v>
      </c>
      <c r="E4" s="13" t="s">
        <v>231</v>
      </c>
      <c r="F4" s="15">
        <v>1</v>
      </c>
      <c r="G4" s="13" t="s">
        <v>10</v>
      </c>
      <c r="H4" s="15">
        <v>1</v>
      </c>
      <c r="I4" s="15">
        <v>451</v>
      </c>
      <c r="J4" s="15">
        <v>251</v>
      </c>
      <c r="K4" s="17">
        <v>2024.1</v>
      </c>
      <c r="L4" s="18"/>
    </row>
    <row r="5" s="1" customFormat="1" ht="20" customHeight="1" spans="1:12">
      <c r="A5" s="13" t="s">
        <v>101</v>
      </c>
      <c r="B5" s="13" t="s">
        <v>232</v>
      </c>
      <c r="C5" s="14" t="s">
        <v>230</v>
      </c>
      <c r="D5" s="13" t="s">
        <v>38</v>
      </c>
      <c r="E5" s="13" t="s">
        <v>232</v>
      </c>
      <c r="F5" s="15">
        <v>1</v>
      </c>
      <c r="G5" s="13" t="s">
        <v>10</v>
      </c>
      <c r="H5" s="15">
        <v>1</v>
      </c>
      <c r="I5" s="15">
        <v>451</v>
      </c>
      <c r="J5" s="15">
        <v>451</v>
      </c>
      <c r="K5" s="17">
        <v>2024.1</v>
      </c>
      <c r="L5" s="18"/>
    </row>
    <row r="6" s="1" customFormat="1" ht="20" customHeight="1" spans="1:12">
      <c r="A6" s="13" t="s">
        <v>106</v>
      </c>
      <c r="B6" s="13" t="s">
        <v>233</v>
      </c>
      <c r="C6" s="14" t="s">
        <v>234</v>
      </c>
      <c r="D6" s="13" t="s">
        <v>66</v>
      </c>
      <c r="E6" s="13" t="s">
        <v>233</v>
      </c>
      <c r="F6" s="15">
        <v>1</v>
      </c>
      <c r="G6" s="13" t="s">
        <v>11</v>
      </c>
      <c r="H6" s="15">
        <v>1</v>
      </c>
      <c r="I6" s="15">
        <v>301</v>
      </c>
      <c r="J6" s="15">
        <v>301</v>
      </c>
      <c r="K6" s="17">
        <v>2024.1</v>
      </c>
      <c r="L6" s="18"/>
    </row>
    <row r="7" s="1" customFormat="1" ht="20" customHeight="1" spans="1:12">
      <c r="A7" s="13" t="s">
        <v>110</v>
      </c>
      <c r="B7" s="13" t="s">
        <v>235</v>
      </c>
      <c r="C7" s="14" t="s">
        <v>234</v>
      </c>
      <c r="D7" s="13" t="s">
        <v>64</v>
      </c>
      <c r="E7" s="13" t="s">
        <v>235</v>
      </c>
      <c r="F7" s="15">
        <v>1</v>
      </c>
      <c r="G7" s="13" t="s">
        <v>11</v>
      </c>
      <c r="H7" s="15">
        <v>1</v>
      </c>
      <c r="I7" s="15">
        <v>301</v>
      </c>
      <c r="J7" s="15">
        <v>121</v>
      </c>
      <c r="K7" s="17">
        <v>2024.1</v>
      </c>
      <c r="L7" s="18"/>
    </row>
    <row r="8" s="1" customFormat="1" ht="20" customHeight="1" spans="1:12">
      <c r="A8" s="13" t="s">
        <v>115</v>
      </c>
      <c r="B8" s="13" t="s">
        <v>236</v>
      </c>
      <c r="C8" s="14" t="s">
        <v>234</v>
      </c>
      <c r="D8" s="13" t="s">
        <v>59</v>
      </c>
      <c r="E8" s="13" t="s">
        <v>237</v>
      </c>
      <c r="F8" s="15">
        <v>1</v>
      </c>
      <c r="G8" s="13" t="s">
        <v>11</v>
      </c>
      <c r="H8" s="15">
        <v>1</v>
      </c>
      <c r="I8" s="15">
        <v>301</v>
      </c>
      <c r="J8" s="15">
        <v>121</v>
      </c>
      <c r="K8" s="17">
        <v>2024.1</v>
      </c>
      <c r="L8" s="18"/>
    </row>
    <row r="9" s="1" customFormat="1" ht="20" customHeight="1" spans="1:12">
      <c r="A9" s="13" t="s">
        <v>118</v>
      </c>
      <c r="B9" s="13" t="s">
        <v>238</v>
      </c>
      <c r="C9" s="14" t="s">
        <v>234</v>
      </c>
      <c r="D9" s="13" t="s">
        <v>113</v>
      </c>
      <c r="E9" s="13" t="s">
        <v>238</v>
      </c>
      <c r="F9" s="15">
        <v>1</v>
      </c>
      <c r="G9" s="13" t="s">
        <v>11</v>
      </c>
      <c r="H9" s="15">
        <v>1</v>
      </c>
      <c r="I9" s="15">
        <v>301</v>
      </c>
      <c r="J9" s="15">
        <v>121</v>
      </c>
      <c r="K9" s="17">
        <v>2024.1</v>
      </c>
      <c r="L9" s="18"/>
    </row>
    <row r="10" s="1" customFormat="1" ht="20" customHeight="1" spans="1:12">
      <c r="A10" s="13" t="s">
        <v>120</v>
      </c>
      <c r="B10" s="13" t="s">
        <v>239</v>
      </c>
      <c r="C10" s="14" t="s">
        <v>234</v>
      </c>
      <c r="D10" s="13" t="s">
        <v>66</v>
      </c>
      <c r="E10" s="13" t="s">
        <v>239</v>
      </c>
      <c r="F10" s="15">
        <v>1</v>
      </c>
      <c r="G10" s="13" t="s">
        <v>10</v>
      </c>
      <c r="H10" s="15">
        <v>1</v>
      </c>
      <c r="I10" s="15">
        <v>451</v>
      </c>
      <c r="J10" s="15">
        <v>451</v>
      </c>
      <c r="K10" s="17">
        <v>2024.1</v>
      </c>
      <c r="L10" s="18"/>
    </row>
    <row r="11" s="1" customFormat="1" ht="20" customHeight="1" spans="1:12">
      <c r="A11" s="13" t="s">
        <v>122</v>
      </c>
      <c r="B11" s="13" t="s">
        <v>239</v>
      </c>
      <c r="C11" s="14" t="s">
        <v>234</v>
      </c>
      <c r="D11" s="13" t="s">
        <v>66</v>
      </c>
      <c r="E11" s="13" t="s">
        <v>240</v>
      </c>
      <c r="F11" s="15">
        <v>1</v>
      </c>
      <c r="G11" s="13" t="s">
        <v>10</v>
      </c>
      <c r="H11" s="15">
        <v>1</v>
      </c>
      <c r="I11" s="15">
        <v>451</v>
      </c>
      <c r="J11" s="15">
        <v>451</v>
      </c>
      <c r="K11" s="17">
        <v>2024.1</v>
      </c>
      <c r="L11" s="18"/>
    </row>
    <row r="12" s="1" customFormat="1" ht="20" customHeight="1" spans="1:12">
      <c r="A12" s="13" t="s">
        <v>207</v>
      </c>
      <c r="B12" s="13" t="s">
        <v>241</v>
      </c>
      <c r="C12" s="14" t="s">
        <v>242</v>
      </c>
      <c r="D12" s="13" t="s">
        <v>38</v>
      </c>
      <c r="E12" s="13" t="s">
        <v>243</v>
      </c>
      <c r="F12" s="15">
        <v>1</v>
      </c>
      <c r="G12" s="13" t="s">
        <v>10</v>
      </c>
      <c r="H12" s="15">
        <v>1</v>
      </c>
      <c r="I12" s="15">
        <v>451</v>
      </c>
      <c r="J12" s="15">
        <v>451</v>
      </c>
      <c r="K12" s="17">
        <v>2024.1</v>
      </c>
      <c r="L12" s="18"/>
    </row>
    <row r="13" s="1" customFormat="1" ht="20" customHeight="1" spans="1:12">
      <c r="A13" s="13" t="s">
        <v>210</v>
      </c>
      <c r="B13" s="13" t="s">
        <v>244</v>
      </c>
      <c r="C13" s="14" t="s">
        <v>242</v>
      </c>
      <c r="D13" s="13" t="s">
        <v>104</v>
      </c>
      <c r="E13" s="13" t="s">
        <v>245</v>
      </c>
      <c r="F13" s="15">
        <v>1</v>
      </c>
      <c r="G13" s="13" t="s">
        <v>10</v>
      </c>
      <c r="H13" s="15">
        <v>1</v>
      </c>
      <c r="I13" s="15">
        <v>451</v>
      </c>
      <c r="J13" s="15">
        <v>451</v>
      </c>
      <c r="K13" s="17">
        <v>2024.1</v>
      </c>
      <c r="L13" s="18"/>
    </row>
    <row r="14" s="1" customFormat="1" ht="20" customHeight="1" spans="1:12">
      <c r="A14" s="13" t="s">
        <v>214</v>
      </c>
      <c r="B14" s="13" t="s">
        <v>246</v>
      </c>
      <c r="C14" s="14" t="s">
        <v>242</v>
      </c>
      <c r="D14" s="13" t="s">
        <v>64</v>
      </c>
      <c r="E14" s="13" t="s">
        <v>247</v>
      </c>
      <c r="F14" s="15">
        <v>1</v>
      </c>
      <c r="G14" s="13" t="s">
        <v>10</v>
      </c>
      <c r="H14" s="15">
        <v>1</v>
      </c>
      <c r="I14" s="15">
        <v>451</v>
      </c>
      <c r="J14" s="15">
        <v>451</v>
      </c>
      <c r="K14" s="17">
        <v>2024.1</v>
      </c>
      <c r="L14" s="18"/>
    </row>
    <row r="15" s="4" customFormat="1" ht="20" customHeight="1" spans="1:12">
      <c r="A15" s="13" t="s">
        <v>248</v>
      </c>
      <c r="B15" s="13" t="s">
        <v>249</v>
      </c>
      <c r="C15" s="14" t="s">
        <v>250</v>
      </c>
      <c r="D15" s="13" t="s">
        <v>82</v>
      </c>
      <c r="E15" s="13" t="s">
        <v>249</v>
      </c>
      <c r="F15" s="15">
        <v>1</v>
      </c>
      <c r="G15" s="13" t="s">
        <v>12</v>
      </c>
      <c r="H15" s="15">
        <v>1</v>
      </c>
      <c r="I15" s="15">
        <v>150</v>
      </c>
      <c r="J15" s="15">
        <v>150</v>
      </c>
      <c r="K15" s="17">
        <v>2024.1</v>
      </c>
      <c r="L15" s="19"/>
    </row>
    <row r="16" s="1" customFormat="1" ht="20" customHeight="1" spans="1:12">
      <c r="A16" s="13" t="s">
        <v>251</v>
      </c>
      <c r="B16" s="13" t="s">
        <v>252</v>
      </c>
      <c r="C16" s="14" t="s">
        <v>253</v>
      </c>
      <c r="D16" s="13" t="s">
        <v>200</v>
      </c>
      <c r="E16" s="13" t="s">
        <v>254</v>
      </c>
      <c r="F16" s="15">
        <v>1</v>
      </c>
      <c r="G16" s="13" t="s">
        <v>12</v>
      </c>
      <c r="H16" s="15">
        <v>1</v>
      </c>
      <c r="I16" s="15">
        <v>150</v>
      </c>
      <c r="J16" s="15">
        <v>150</v>
      </c>
      <c r="K16" s="17">
        <v>2024.1</v>
      </c>
      <c r="L16" s="18"/>
    </row>
    <row r="17" s="1" customFormat="1" ht="20" customHeight="1" spans="1:12">
      <c r="A17" s="13" t="s">
        <v>255</v>
      </c>
      <c r="B17" s="13" t="s">
        <v>256</v>
      </c>
      <c r="C17" s="14" t="s">
        <v>257</v>
      </c>
      <c r="D17" s="13" t="s">
        <v>113</v>
      </c>
      <c r="E17" s="13" t="s">
        <v>258</v>
      </c>
      <c r="F17" s="15">
        <v>1</v>
      </c>
      <c r="G17" s="13" t="s">
        <v>10</v>
      </c>
      <c r="H17" s="15">
        <v>1</v>
      </c>
      <c r="I17" s="15">
        <v>451</v>
      </c>
      <c r="J17" s="15">
        <v>251</v>
      </c>
      <c r="K17" s="17">
        <v>2024.1</v>
      </c>
      <c r="L17" s="18"/>
    </row>
    <row r="18" s="1" customFormat="1" ht="20" customHeight="1" spans="1:12">
      <c r="A18" s="13" t="s">
        <v>259</v>
      </c>
      <c r="B18" s="13" t="s">
        <v>260</v>
      </c>
      <c r="C18" s="14" t="s">
        <v>257</v>
      </c>
      <c r="D18" s="13" t="s">
        <v>104</v>
      </c>
      <c r="E18" s="13" t="s">
        <v>260</v>
      </c>
      <c r="F18" s="15">
        <v>1</v>
      </c>
      <c r="G18" s="13" t="s">
        <v>10</v>
      </c>
      <c r="H18" s="15">
        <v>1</v>
      </c>
      <c r="I18" s="15">
        <v>451</v>
      </c>
      <c r="J18" s="15">
        <v>251</v>
      </c>
      <c r="K18" s="17">
        <v>2024.1</v>
      </c>
      <c r="L18" s="18"/>
    </row>
    <row r="19" s="1" customFormat="1" ht="20" customHeight="1" spans="1:12">
      <c r="A19" s="13" t="s">
        <v>261</v>
      </c>
      <c r="B19" s="13" t="s">
        <v>262</v>
      </c>
      <c r="C19" s="14" t="s">
        <v>257</v>
      </c>
      <c r="D19" s="13" t="s">
        <v>73</v>
      </c>
      <c r="E19" s="13" t="s">
        <v>262</v>
      </c>
      <c r="F19" s="15">
        <v>1</v>
      </c>
      <c r="G19" s="13" t="s">
        <v>11</v>
      </c>
      <c r="H19" s="15">
        <v>1</v>
      </c>
      <c r="I19" s="15">
        <v>301</v>
      </c>
      <c r="J19" s="15">
        <v>301</v>
      </c>
      <c r="K19" s="17">
        <v>2024.1</v>
      </c>
      <c r="L19" s="18"/>
    </row>
    <row r="20" s="1" customFormat="1" ht="20" customHeight="1" spans="1:12">
      <c r="A20" s="13" t="s">
        <v>263</v>
      </c>
      <c r="B20" s="13" t="s">
        <v>264</v>
      </c>
      <c r="C20" s="14" t="s">
        <v>265</v>
      </c>
      <c r="D20" s="13" t="s">
        <v>82</v>
      </c>
      <c r="E20" s="13" t="s">
        <v>264</v>
      </c>
      <c r="F20" s="15">
        <v>1</v>
      </c>
      <c r="G20" s="13" t="s">
        <v>12</v>
      </c>
      <c r="H20" s="15">
        <v>1</v>
      </c>
      <c r="I20" s="15">
        <v>150</v>
      </c>
      <c r="J20" s="15">
        <v>150</v>
      </c>
      <c r="K20" s="17">
        <v>2024.1</v>
      </c>
      <c r="L20" s="18"/>
    </row>
    <row r="21" s="1" customFormat="1" ht="20" customHeight="1" spans="1:12">
      <c r="A21" s="13" t="s">
        <v>9</v>
      </c>
      <c r="B21" s="13"/>
      <c r="C21" s="13"/>
      <c r="D21" s="13"/>
      <c r="E21" s="13"/>
      <c r="F21" s="15"/>
      <c r="G21" s="13"/>
      <c r="H21" s="15"/>
      <c r="I21" s="15"/>
      <c r="J21" s="15">
        <f>SUM(J4:J20)</f>
        <v>4874</v>
      </c>
      <c r="K21" s="20"/>
      <c r="L21" s="18"/>
    </row>
    <row r="22" s="1" customFormat="1" spans="1:12">
      <c r="A22" s="5"/>
      <c r="B22" s="5"/>
      <c r="D22" s="5"/>
      <c r="E22" s="5"/>
      <c r="G22" s="5"/>
      <c r="L22" s="5"/>
    </row>
  </sheetData>
  <mergeCells count="3">
    <mergeCell ref="A1:L1"/>
    <mergeCell ref="I2:K2"/>
    <mergeCell ref="A21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2024-04-25T06:56:00Z</dcterms:created>
  <dcterms:modified xsi:type="dcterms:W3CDTF">2024-11-28T02:20:09Z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</Properties>
</file>